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UIA" sheetId="1" state="visible" r:id="rId1"/>
    <sheet xmlns:r="http://schemas.openxmlformats.org/officeDocument/2006/relationships" name="FICHAS TECNICAS" sheetId="2" state="visible" r:id="rId2"/>
    <sheet xmlns:r="http://schemas.openxmlformats.org/officeDocument/2006/relationships" name="SEGUIMIENTO_S1" sheetId="3" state="visible" r:id="rId3"/>
    <sheet xmlns:r="http://schemas.openxmlformats.org/officeDocument/2006/relationships" name="SEGUIMIENTO_S2" sheetId="4" state="visible" r:id="rId4"/>
    <sheet xmlns:r="http://schemas.openxmlformats.org/officeDocument/2006/relationships" name="TABLERO" sheetId="5" state="visible" r:id="rId5"/>
  </sheets>
  <definedNames>
    <definedName name="_xlnm._FilterDatabase" localSheetId="1" hidden="1">'FICHAS TECNICAS'!$A$4:$S$27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F4E79"/>
      <sz val="14"/>
    </font>
    <font>
      <name val="Calibri"/>
      <b val="1"/>
      <color rgb="001F4E79"/>
      <sz val="11"/>
    </font>
    <font>
      <name val="Calibri"/>
      <sz val="10"/>
    </font>
    <font>
      <name val="Calibri"/>
      <i val="1"/>
      <sz val="9"/>
    </font>
    <font>
      <name val="Calibri"/>
      <b val="1"/>
      <color rgb="00FFFFFF"/>
      <sz val="10"/>
    </font>
    <font>
      <name val="Calibri"/>
      <b val="1"/>
      <sz val="10"/>
    </font>
  </fonts>
  <fills count="13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DDEBF7"/>
      </patternFill>
    </fill>
    <fill>
      <patternFill patternType="solid">
        <fgColor rgb="00E2EFDA"/>
      </patternFill>
    </fill>
    <fill>
      <patternFill patternType="solid">
        <fgColor rgb="00FCE4D6"/>
      </patternFill>
    </fill>
    <fill>
      <patternFill patternType="solid">
        <fgColor rgb="00FFF2CC"/>
      </patternFill>
    </fill>
    <fill>
      <patternFill patternType="solid">
        <fgColor rgb="00E2D9F3"/>
      </patternFill>
    </fill>
    <fill>
      <patternFill patternType="solid">
        <fgColor rgb="00F8D7DA"/>
      </patternFill>
    </fill>
    <fill>
      <patternFill patternType="solid">
        <fgColor rgb="00D5D8DC"/>
      </patternFill>
    </fill>
    <fill>
      <patternFill patternType="solid">
        <fgColor rgb="00FFFFCC"/>
      </patternFill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7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6" fillId="3" borderId="1" applyAlignment="1" pivotButton="0" quotePrefix="0" xfId="0">
      <alignment vertical="top" wrapText="1"/>
    </xf>
    <xf numFmtId="0" fontId="3" fillId="4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3" fillId="6" borderId="1" applyAlignment="1" pivotButton="0" quotePrefix="0" xfId="0">
      <alignment vertical="top" wrapText="1"/>
    </xf>
    <xf numFmtId="0" fontId="6" fillId="6" borderId="1" applyAlignment="1" pivotButton="0" quotePrefix="0" xfId="0">
      <alignment vertical="top" wrapText="1"/>
    </xf>
    <xf numFmtId="0" fontId="3" fillId="7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 wrapText="1"/>
    </xf>
    <xf numFmtId="0" fontId="3" fillId="8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 wrapText="1"/>
    </xf>
    <xf numFmtId="0" fontId="3" fillId="9" borderId="1" applyAlignment="1" pivotButton="0" quotePrefix="0" xfId="0">
      <alignment vertical="top" wrapText="1"/>
    </xf>
    <xf numFmtId="0" fontId="6" fillId="9" borderId="1" applyAlignment="1" pivotButton="0" quotePrefix="0" xfId="0">
      <alignment vertical="top" wrapText="1"/>
    </xf>
    <xf numFmtId="0" fontId="3" fillId="10" borderId="1" applyAlignment="1" pivotButton="0" quotePrefix="0" xfId="0">
      <alignment vertical="top" wrapText="1"/>
    </xf>
    <xf numFmtId="0" fontId="6" fillId="10" borderId="1" applyAlignment="1" pivotButton="0" quotePrefix="0" xfId="0">
      <alignment vertical="top" wrapText="1"/>
    </xf>
    <xf numFmtId="0" fontId="3" fillId="3" borderId="1" pivotButton="0" quotePrefix="0" xfId="0"/>
    <xf numFmtId="0" fontId="6" fillId="3" borderId="1" pivotButton="0" quotePrefix="0" xfId="0"/>
    <xf numFmtId="0" fontId="3" fillId="0" borderId="1" pivotButton="0" quotePrefix="0" xfId="0"/>
    <xf numFmtId="0" fontId="3" fillId="11" borderId="1" pivotButton="0" quotePrefix="0" xfId="0"/>
    <xf numFmtId="0" fontId="3" fillId="4" borderId="1" pivotButton="0" quotePrefix="0" xfId="0"/>
    <xf numFmtId="0" fontId="6" fillId="4" borderId="1" pivotButton="0" quotePrefix="0" xfId="0"/>
    <xf numFmtId="0" fontId="3" fillId="5" borderId="1" pivotButton="0" quotePrefix="0" xfId="0"/>
    <xf numFmtId="0" fontId="6" fillId="5" borderId="1" pivotButton="0" quotePrefix="0" xfId="0"/>
    <xf numFmtId="0" fontId="3" fillId="6" borderId="1" pivotButton="0" quotePrefix="0" xfId="0"/>
    <xf numFmtId="0" fontId="6" fillId="6" borderId="1" pivotButton="0" quotePrefix="0" xfId="0"/>
    <xf numFmtId="0" fontId="3" fillId="7" borderId="1" pivotButton="0" quotePrefix="0" xfId="0"/>
    <xf numFmtId="0" fontId="6" fillId="7" borderId="1" pivotButton="0" quotePrefix="0" xfId="0"/>
    <xf numFmtId="0" fontId="3" fillId="8" borderId="1" pivotButton="0" quotePrefix="0" xfId="0"/>
    <xf numFmtId="0" fontId="6" fillId="8" borderId="1" pivotButton="0" quotePrefix="0" xfId="0"/>
    <xf numFmtId="0" fontId="3" fillId="9" borderId="1" pivotButton="0" quotePrefix="0" xfId="0"/>
    <xf numFmtId="0" fontId="6" fillId="9" borderId="1" pivotButton="0" quotePrefix="0" xfId="0"/>
    <xf numFmtId="0" fontId="3" fillId="10" borderId="1" pivotButton="0" quotePrefix="0" xfId="0"/>
    <xf numFmtId="0" fontId="6" fillId="10" borderId="1" pivotButton="0" quotePrefix="0" xfId="0"/>
    <xf numFmtId="0" fontId="6" fillId="3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11" borderId="1" applyAlignment="1" pivotButton="0" quotePrefix="0" xfId="0">
      <alignment horizontal="center" vertical="center" wrapText="1"/>
    </xf>
    <xf numFmtId="9" fontId="6" fillId="0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left" vertical="center" wrapText="1"/>
    </xf>
    <xf numFmtId="0" fontId="6" fillId="5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left" vertical="center" wrapText="1"/>
    </xf>
    <xf numFmtId="0" fontId="6" fillId="8" borderId="1" applyAlignment="1" pivotButton="0" quotePrefix="0" xfId="0">
      <alignment horizontal="left" vertical="center" wrapText="1"/>
    </xf>
    <xf numFmtId="0" fontId="6" fillId="9" borderId="1" applyAlignment="1" pivotButton="0" quotePrefix="0" xfId="0">
      <alignment horizontal="left" vertical="center" wrapText="1"/>
    </xf>
    <xf numFmtId="0" fontId="6" fillId="10" borderId="1" applyAlignment="1" pivotButton="0" quotePrefix="0" xfId="0">
      <alignment horizontal="left" vertical="center" wrapText="1"/>
    </xf>
    <xf numFmtId="0" fontId="5" fillId="2" borderId="0" pivotButton="0" quotePrefix="0" xfId="0"/>
    <xf numFmtId="0" fontId="6" fillId="12" borderId="1" applyAlignment="1" pivotButton="0" quotePrefix="0" xfId="0">
      <alignment horizontal="center" vertical="center" wrapText="1"/>
    </xf>
    <xf numFmtId="9" fontId="6" fillId="12" borderId="1" applyAlignment="1" pivotButton="0" quotePrefix="0" xfId="0">
      <alignment horizontal="center" vertical="center" wrapText="1"/>
    </xf>
    <xf numFmtId="0" fontId="0" fillId="12" borderId="1" pivotButton="0" quotePrefix="0" xfId="0"/>
  </cellXfs>
  <cellStyles count="1">
    <cellStyle name="Normal" xfId="0" builtinId="0" hidden="0"/>
  </cellStyles>
  <dxfs count="6">
    <dxf>
      <font>
        <b val="1"/>
        <color rgb="00006100"/>
      </font>
      <fill>
        <patternFill patternType="solid">
          <fgColor rgb="00C6EFCE"/>
        </patternFill>
      </fill>
    </dxf>
    <dxf>
      <font>
        <b val="1"/>
        <color rgb="009C6500"/>
      </font>
      <fill>
        <patternFill patternType="solid">
          <fgColor rgb="00FFEB9C"/>
        </patternFill>
      </fill>
    </dxf>
    <dxf>
      <font>
        <b val="1"/>
        <color rgb="009C0006"/>
      </font>
      <fill>
        <patternFill patternType="solid">
          <fgColor rgb="00FFC7CE"/>
        </patternFill>
      </fill>
    </dxf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A57"/>
  <sheetViews>
    <sheetView showGridLines="0" workbookViewId="0">
      <selection activeCell="A1" sqref="A1"/>
    </sheetView>
  </sheetViews>
  <sheetFormatPr baseColWidth="8" defaultRowHeight="15"/>
  <cols>
    <col width="120" customWidth="1" min="1" max="1"/>
  </cols>
  <sheetData>
    <row r="1">
      <c r="A1" s="1" t="inlineStr">
        <is>
          <t>BATERIA DE INDICADORES DE GESTION INSTITUCIONAL</t>
        </is>
      </c>
    </row>
    <row r="2">
      <c r="A2" s="2" t="inlineStr">
        <is>
          <t>INVISBU — Instituto de Vivienda de Interes Social y Reforma Urbana de Bucaramanga | Vigencia 2026</t>
        </is>
      </c>
    </row>
    <row r="3">
      <c r="A3" s="3" t="inlineStr"/>
    </row>
    <row r="4">
      <c r="A4" s="2" t="inlineStr">
        <is>
          <t>PROPOSITO</t>
        </is>
      </c>
    </row>
    <row r="5">
      <c r="A5" s="4" t="inlineStr">
        <is>
          <t>Este instrumento consolida una bateria ESENCIAL de indicadores de gestion y desempeno del INVISBU, organizada por DEPENDENCIA para que cada subdireccion y oficina controle y reporte su propio bloque. Incluye indicadores misionales ligados a las metas de vivienda del PDM 2026-2027. Permite medir, hacer seguimiento y evaluar el cumplimiento conforme al Modelo Integrado de Planeacion y Gestion (MIPG), Dimension 4 — Evaluacion de Resultados.</t>
        </is>
      </c>
    </row>
    <row r="6">
      <c r="A6" s="3" t="inlineStr"/>
    </row>
    <row r="7">
      <c r="A7" s="2" t="inlineStr">
        <is>
          <t>CRITERIOS DE DISENO</t>
        </is>
      </c>
    </row>
    <row r="8">
      <c r="A8" s="4" t="inlineStr">
        <is>
          <t>Sencillo — pocos indicadores de alto valor (uno o dos por dependencia).</t>
        </is>
      </c>
    </row>
    <row r="9">
      <c r="A9" s="4" t="inlineStr">
        <is>
          <t>Controlable — cada responsable mide y reporta los suyos; el TABLERO consolida por dependencia.</t>
        </is>
      </c>
    </row>
    <row r="10">
      <c r="A10" s="4" t="inlineStr">
        <is>
          <t>Facil de medir — formulas simples, fuentes claras y semaforo automatico.</t>
        </is>
      </c>
    </row>
    <row r="11">
      <c r="A11" s="4" t="inlineStr">
        <is>
          <t>Adaptado al INVISBU — refleja su naturaleza misional de vivienda VIS y reforma urbana.</t>
        </is>
      </c>
    </row>
    <row r="12">
      <c r="A12" s="3" t="inlineStr"/>
    </row>
    <row r="13">
      <c r="A13" s="2" t="inlineStr">
        <is>
          <t>ESTRUCTURA DEL INSTRUMENTO (5 hojas)</t>
        </is>
      </c>
    </row>
    <row r="14">
      <c r="A14" s="4" t="inlineStr">
        <is>
          <t>1. GUIA — Esta hoja: instrucciones, convenciones y glosario.</t>
        </is>
      </c>
    </row>
    <row r="15">
      <c r="A15" s="4" t="inlineStr">
        <is>
          <t>2. FICHAS TECNICAS — Catalogo maestro con los 23 indicadores: definicion, formula, meta, umbrales, responsables y fuente.</t>
        </is>
      </c>
    </row>
    <row r="16">
      <c r="A16" s="4" t="inlineStr">
        <is>
          <t>3. SEGUIMIENTO_S1 — Registro de resultados del primer semestre (enero-junio 2026). Ingrese resultados en las celdas amarillas.</t>
        </is>
      </c>
    </row>
    <row r="17">
      <c r="A17" s="4" t="inlineStr">
        <is>
          <t>4. SEGUIMIENTO_S2 — Registro de resultados del segundo semestre (julio-diciembre 2026).</t>
        </is>
      </c>
    </row>
    <row r="18">
      <c r="A18" s="4" t="inlineStr">
        <is>
          <t>5. TABLERO — Dashboard resumen por DEPENDENCIA con semaforo de cumplimiento.</t>
        </is>
      </c>
    </row>
    <row r="19">
      <c r="A19" s="3" t="inlineStr"/>
    </row>
    <row r="20">
      <c r="A20" s="2" t="inlineStr">
        <is>
          <t>CONVENCIONES DE SEMAFORO</t>
        </is>
      </c>
    </row>
    <row r="21">
      <c r="A21" s="4" t="inlineStr">
        <is>
          <t>VERDE — Cumplimiento satisfactorio (meta alcanzada o &gt;=90%).</t>
        </is>
      </c>
    </row>
    <row r="22">
      <c r="A22" s="4" t="inlineStr">
        <is>
          <t>AMARILLO — Cumplimiento parcial, requiere atencion (rango intermedio).</t>
        </is>
      </c>
    </row>
    <row r="23">
      <c r="A23" s="4" t="inlineStr">
        <is>
          <t>ROJO — Incumplimiento critico, requiere accion inmediata.</t>
        </is>
      </c>
    </row>
    <row r="24">
      <c r="A24" s="3" t="inlineStr"/>
    </row>
    <row r="25">
      <c r="A25" s="2" t="inlineStr">
        <is>
          <t>TIPOS DE INDICADOR (metodologia DAFP)</t>
        </is>
      </c>
    </row>
    <row r="26">
      <c r="A26" s="4" t="inlineStr">
        <is>
          <t>Eficacia — Mide el grado de cumplimiento de las metas u objetivos (hacer lo correcto).</t>
        </is>
      </c>
    </row>
    <row r="27">
      <c r="A27" s="4" t="inlineStr">
        <is>
          <t>Eficiencia — Mide la relacion entre los resultados y los recursos utilizados (hacer bien las cosas).</t>
        </is>
      </c>
    </row>
    <row r="28">
      <c r="A28" s="4" t="inlineStr">
        <is>
          <t>Efectividad — Mide el impacto o efecto real de la gestion (lograr el cambio esperado).</t>
        </is>
      </c>
    </row>
    <row r="29">
      <c r="A29" s="3" t="inlineStr"/>
    </row>
    <row r="30">
      <c r="A30" s="2" t="inlineStr">
        <is>
          <t>DEPENDENCIAS QUE REPORTAN</t>
        </is>
      </c>
    </row>
    <row r="31">
      <c r="A31" s="4" t="inlineStr">
        <is>
          <t>Sub. Operativa (misional) | Sub. Tecnica (misional) | Sub. Administrativa y Financiera</t>
        </is>
      </c>
    </row>
    <row r="32">
      <c r="A32" s="4" t="inlineStr">
        <is>
          <t>Oficina Juridica | Oficina Asesora de Planeacion | Oficina TIC | Oficina de Control Interno</t>
        </is>
      </c>
    </row>
    <row r="33">
      <c r="A33" s="3" t="inlineStr"/>
    </row>
    <row r="34">
      <c r="A34" s="2" t="inlineStr">
        <is>
          <t>PERIODICIDADES</t>
        </is>
      </c>
    </row>
    <row r="35">
      <c r="A35" s="4" t="inlineStr">
        <is>
          <t>Mensual | Trimestral | Cuatrimestral | Semestral | Anual</t>
        </is>
      </c>
    </row>
    <row r="36">
      <c r="A36" s="3" t="inlineStr"/>
    </row>
    <row r="37">
      <c r="A37" s="2" t="inlineStr">
        <is>
          <t>INSTRUCCIONES DE USO</t>
        </is>
      </c>
    </row>
    <row r="38">
      <c r="A38" s="4" t="inlineStr">
        <is>
          <t>1. Consulte la hoja FICHAS TECNICAS para entender la definicion de cada indicador.</t>
        </is>
      </c>
    </row>
    <row r="39">
      <c r="A39" s="4" t="inlineStr">
        <is>
          <t>2. Al cierre de cada semestre, registre los resultados en SEGUIMIENTO_S1 o S2.</t>
        </is>
      </c>
    </row>
    <row r="40">
      <c r="A40" s="4" t="inlineStr">
        <is>
          <t>3. Las celdas en AMARILLO CLARO son editables (resultado, analisis, acciones, evidencia).</t>
        </is>
      </c>
    </row>
    <row r="41">
      <c r="A41" s="4" t="inlineStr">
        <is>
          <t>4. Seleccione el semaforo en el menu desplegable; el color se aplica automaticamente.</t>
        </is>
      </c>
    </row>
    <row r="42">
      <c r="A42" s="4" t="inlineStr">
        <is>
          <t>5. Verifique el TABLERO por dependencia y presente el instrumento al CIGYD en cada sesion de seguimiento.</t>
        </is>
      </c>
    </row>
    <row r="43">
      <c r="A43" s="3" t="inlineStr"/>
    </row>
    <row r="44">
      <c r="A44" s="2" t="inlineStr">
        <is>
          <t>FUNDAMENTO NORMATIVO</t>
        </is>
      </c>
    </row>
    <row r="45">
      <c r="A45" s="4" t="inlineStr">
        <is>
          <t>Decreto 1499 de 2017 — MIPG | Manual Operativo MIPG v6.1 (Feb. 2026)</t>
        </is>
      </c>
    </row>
    <row r="46">
      <c r="A46" s="4" t="inlineStr">
        <is>
          <t>Decreto 612 de 2018 — Planes institucionales | Resolucion 265 de 2018 — CIGYD INVISBU</t>
        </is>
      </c>
    </row>
    <row r="47">
      <c r="A47" s="4" t="inlineStr">
        <is>
          <t>Dimension 4 MIPG — Evaluacion de Resultados: Seguimiento y evaluacion del desempeno institucional</t>
        </is>
      </c>
    </row>
    <row r="48">
      <c r="A48" s="4" t="inlineStr">
        <is>
          <t>Plan de Desarrollo Municipal de Bucaramanga 2026-2027 — 6 metas de producto del INVISBU</t>
        </is>
      </c>
    </row>
    <row r="49">
      <c r="A49" s="3" t="inlineStr"/>
    </row>
    <row r="50">
      <c r="A50" s="2" t="inlineStr">
        <is>
          <t>METADATOS DEL DOCUMENTO</t>
        </is>
      </c>
    </row>
    <row r="51">
      <c r="A51" s="4" t="inlineStr">
        <is>
          <t>Entidad: INVISBU — Instituto de Vivienda de Interes Social y Reforma Urbana de Bucaramanga</t>
        </is>
      </c>
    </row>
    <row r="52">
      <c r="A52" s="4" t="inlineStr">
        <is>
          <t>Periodo: Vigencia 2026</t>
        </is>
      </c>
    </row>
    <row r="53">
      <c r="A53" s="4" t="inlineStr">
        <is>
          <t>Dimension MIPG: 4 — Evaluacion de Resultados (transversal a todas)</t>
        </is>
      </c>
    </row>
    <row r="54">
      <c r="A54" s="4" t="inlineStr">
        <is>
          <t>Estado: Borrador — pendiente aprobacion CIGYD</t>
        </is>
      </c>
    </row>
    <row r="55">
      <c r="A55" s="4" t="inlineStr">
        <is>
          <t>Total indicadores: 23</t>
        </is>
      </c>
    </row>
    <row r="56">
      <c r="A56" s="4" t="inlineStr">
        <is>
          <t>Responsable tecnico: Oficina Asesora de Planeacion — Secretaria Tecnica del CIGYD</t>
        </is>
      </c>
    </row>
    <row r="57">
      <c r="A57" s="4" t="inlineStr">
        <is>
          <t>Aprobacion requerida: CIGYD INVISBU (Resolucion 265 de 2018)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S27"/>
  <sheetViews>
    <sheetView workbookViewId="0">
      <pane xSplit="5" ySplit="4" topLeftCell="F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8" customWidth="1" min="1" max="1"/>
    <col width="26" customWidth="1" min="2" max="2"/>
    <col width="14" customWidth="1" min="3" max="3"/>
    <col width="24" customWidth="1" min="4" max="4"/>
    <col width="24" customWidth="1" min="5" max="5"/>
    <col width="40" customWidth="1" min="6" max="6"/>
    <col width="12" customWidth="1" min="7" max="7"/>
    <col width="45" customWidth="1" min="8" max="8"/>
    <col width="12" customWidth="1" min="9" max="9"/>
    <col width="16" customWidth="1" min="10" max="10"/>
    <col width="14" customWidth="1" min="11" max="11"/>
    <col width="14" customWidth="1" min="12" max="12"/>
    <col width="14" customWidth="1" min="13" max="13"/>
    <col width="14" customWidth="1" min="14" max="14"/>
    <col width="30" customWidth="1" min="15" max="15"/>
    <col width="22" customWidth="1" min="16" max="16"/>
    <col width="22" customWidth="1" min="17" max="17"/>
    <col width="30" customWidth="1" min="18" max="18"/>
    <col width="25" customWidth="1" min="19" max="19"/>
  </cols>
  <sheetData>
    <row r="1">
      <c r="A1" s="5" t="inlineStr">
        <is>
          <t>CATALOGO MAESTRO DE INDICADORES DE GESTION — INVISBU 2026</t>
        </is>
      </c>
    </row>
    <row r="2">
      <c r="A2" s="6" t="inlineStr">
        <is>
          <t>Total: 23 indicadores | Organizados por dependencia | Vigencia 2026</t>
        </is>
      </c>
    </row>
    <row r="4">
      <c r="A4" s="7" t="inlineStr">
        <is>
          <t>ID</t>
        </is>
      </c>
      <c r="B4" s="7" t="inlineStr">
        <is>
          <t>Dependencia / Area</t>
        </is>
      </c>
      <c r="C4" s="7" t="inlineStr">
        <is>
          <t>Dimension MIPG</t>
        </is>
      </c>
      <c r="D4" s="7" t="inlineStr">
        <is>
          <t>Politica</t>
        </is>
      </c>
      <c r="E4" s="7" t="inlineStr">
        <is>
          <t>Proceso</t>
        </is>
      </c>
      <c r="F4" s="7" t="inlineStr">
        <is>
          <t>Nombre del Indicador</t>
        </is>
      </c>
      <c r="G4" s="7" t="inlineStr">
        <is>
          <t>Tipo</t>
        </is>
      </c>
      <c r="H4" s="7" t="inlineStr">
        <is>
          <t>Formula</t>
        </is>
      </c>
      <c r="I4" s="7" t="inlineStr">
        <is>
          <t>Unidad</t>
        </is>
      </c>
      <c r="J4" s="7" t="inlineStr">
        <is>
          <t>Meta</t>
        </is>
      </c>
      <c r="K4" s="7" t="inlineStr">
        <is>
          <t>Umbral Verde</t>
        </is>
      </c>
      <c r="L4" s="7" t="inlineStr">
        <is>
          <t>Umbral Amarillo</t>
        </is>
      </c>
      <c r="M4" s="7" t="inlineStr">
        <is>
          <t>Umbral Rojo</t>
        </is>
      </c>
      <c r="N4" s="7" t="inlineStr">
        <is>
          <t>Periodicidad</t>
        </is>
      </c>
      <c r="O4" s="7" t="inlineStr">
        <is>
          <t>Fuente de datos</t>
        </is>
      </c>
      <c r="P4" s="7" t="inlineStr">
        <is>
          <t>Responsable medicion</t>
        </is>
      </c>
      <c r="Q4" s="7" t="inlineStr">
        <is>
          <t>Responsable analisis</t>
        </is>
      </c>
      <c r="R4" s="7" t="inlineStr">
        <is>
          <t>Instrumento origen</t>
        </is>
      </c>
      <c r="S4" s="7" t="inlineStr">
        <is>
          <t>Observaciones</t>
        </is>
      </c>
    </row>
    <row r="5">
      <c r="A5" s="8" t="inlineStr">
        <is>
          <t>MIS-01</t>
        </is>
      </c>
      <c r="B5" s="8" t="inlineStr">
        <is>
          <t>Sub. Operativa</t>
        </is>
      </c>
      <c r="C5" s="8" t="inlineStr">
        <is>
          <t>Dim. 3</t>
        </is>
      </c>
      <c r="D5" s="8" t="inlineStr">
        <is>
          <t>Gestion de proyectos de inversion</t>
        </is>
      </c>
      <c r="E5" s="8" t="inlineStr">
        <is>
          <t>Gestion de Proyectos VIS</t>
        </is>
      </c>
      <c r="F5" s="9" t="inlineStr">
        <is>
          <t>Hogares beneficiados con adquisicion de vivienda</t>
        </is>
      </c>
      <c r="G5" s="8" t="inlineStr">
        <is>
          <t>Eficacia</t>
        </is>
      </c>
      <c r="H5" s="8" t="inlineStr">
        <is>
          <t>Hogares con vivienda adquirida / Meta del cuatrienio (200) x 100</t>
        </is>
      </c>
      <c r="I5" s="8" t="inlineStr">
        <is>
          <t>%</t>
        </is>
      </c>
      <c r="J5" s="8" t="inlineStr">
        <is>
          <t>&gt;=100% (200 hogares)</t>
        </is>
      </c>
      <c r="K5" s="8" t="inlineStr">
        <is>
          <t>&gt;=90%</t>
        </is>
      </c>
      <c r="L5" s="8" t="inlineStr">
        <is>
          <t>70%-89%</t>
        </is>
      </c>
      <c r="M5" s="8" t="inlineStr">
        <is>
          <t>&lt;70%</t>
        </is>
      </c>
      <c r="N5" s="8" t="inlineStr">
        <is>
          <t>Trimestral</t>
        </is>
      </c>
      <c r="O5" s="8" t="inlineStr">
        <is>
          <t>Registro de beneficiarios, actas de entrega, SECOP</t>
        </is>
      </c>
      <c r="P5" s="8" t="inlineStr">
        <is>
          <t>Subdireccion Operativa</t>
        </is>
      </c>
      <c r="Q5" s="8" t="inlineStr">
        <is>
          <t>CIGYD / Direccion</t>
        </is>
      </c>
      <c r="R5" s="8" t="inlineStr">
        <is>
          <t>PDM 2026-2027 (Meta M1) / PAI</t>
        </is>
      </c>
      <c r="S5" s="8" t="inlineStr">
        <is>
          <t>Meta de producto PDM: 200 hogares</t>
        </is>
      </c>
    </row>
    <row r="6">
      <c r="A6" s="8" t="inlineStr">
        <is>
          <t>MIS-02</t>
        </is>
      </c>
      <c r="B6" s="8" t="inlineStr">
        <is>
          <t>Sub. Operativa</t>
        </is>
      </c>
      <c r="C6" s="8" t="inlineStr">
        <is>
          <t>Dim. 3</t>
        </is>
      </c>
      <c r="D6" s="8" t="inlineStr">
        <is>
          <t>Gestion de proyectos de inversion</t>
        </is>
      </c>
      <c r="E6" s="8" t="inlineStr">
        <is>
          <t>Gestion de Proyectos VIS</t>
        </is>
      </c>
      <c r="F6" s="9" t="inlineStr">
        <is>
          <t>Hogares beneficiados con mejoramiento de vivienda</t>
        </is>
      </c>
      <c r="G6" s="8" t="inlineStr">
        <is>
          <t>Eficacia</t>
        </is>
      </c>
      <c r="H6" s="8" t="inlineStr">
        <is>
          <t>Hogares con mejoramiento ejecutado / Meta del cuatrienio (360) x 100</t>
        </is>
      </c>
      <c r="I6" s="8" t="inlineStr">
        <is>
          <t>%</t>
        </is>
      </c>
      <c r="J6" s="8" t="inlineStr">
        <is>
          <t>&gt;=100% (360 hogares)</t>
        </is>
      </c>
      <c r="K6" s="8" t="inlineStr">
        <is>
          <t>&gt;=90%</t>
        </is>
      </c>
      <c r="L6" s="8" t="inlineStr">
        <is>
          <t>70%-89%</t>
        </is>
      </c>
      <c r="M6" s="8" t="inlineStr">
        <is>
          <t>&lt;70%</t>
        </is>
      </c>
      <c r="N6" s="8" t="inlineStr">
        <is>
          <t>Trimestral</t>
        </is>
      </c>
      <c r="O6" s="8" t="inlineStr">
        <is>
          <t>Registro de beneficiarios, actas de obra, supervision</t>
        </is>
      </c>
      <c r="P6" s="8" t="inlineStr">
        <is>
          <t>Subdireccion Operativa</t>
        </is>
      </c>
      <c r="Q6" s="8" t="inlineStr">
        <is>
          <t>CIGYD / Direccion</t>
        </is>
      </c>
      <c r="R6" s="8" t="inlineStr">
        <is>
          <t>PDM 2026-2027 (Meta M2) / PAI</t>
        </is>
      </c>
      <c r="S6" s="8" t="inlineStr">
        <is>
          <t>Meta de producto PDM: 360 hogares</t>
        </is>
      </c>
    </row>
    <row r="7">
      <c r="A7" s="8" t="inlineStr">
        <is>
          <t>MIS-03</t>
        </is>
      </c>
      <c r="B7" s="8" t="inlineStr">
        <is>
          <t>Sub. Operativa</t>
        </is>
      </c>
      <c r="C7" s="8" t="inlineStr">
        <is>
          <t>Dim. 3</t>
        </is>
      </c>
      <c r="D7" s="8" t="inlineStr">
        <is>
          <t>Gestion de proyectos de inversion</t>
        </is>
      </c>
      <c r="E7" s="8" t="inlineStr">
        <is>
          <t>Asignacion de Subsidios VIS</t>
        </is>
      </c>
      <c r="F7" s="9" t="inlineStr">
        <is>
          <t>Subsidios VIS asignados sobre postulaciones elegibles</t>
        </is>
      </c>
      <c r="G7" s="8" t="inlineStr">
        <is>
          <t>Eficacia</t>
        </is>
      </c>
      <c r="H7" s="8" t="inlineStr">
        <is>
          <t>Subsidios asignados / Postulaciones elegibles x 100</t>
        </is>
      </c>
      <c r="I7" s="8" t="inlineStr">
        <is>
          <t>%</t>
        </is>
      </c>
      <c r="J7" s="8" t="inlineStr">
        <is>
          <t>&gt;=90%</t>
        </is>
      </c>
      <c r="K7" s="8" t="inlineStr">
        <is>
          <t>&gt;=90%</t>
        </is>
      </c>
      <c r="L7" s="8" t="inlineStr">
        <is>
          <t>70%-89%</t>
        </is>
      </c>
      <c r="M7" s="8" t="inlineStr">
        <is>
          <t>&lt;70%</t>
        </is>
      </c>
      <c r="N7" s="8" t="inlineStr">
        <is>
          <t>Trimestral</t>
        </is>
      </c>
      <c r="O7" s="8" t="inlineStr">
        <is>
          <t>Resoluciones de asignacion, base de postulantes</t>
        </is>
      </c>
      <c r="P7" s="8" t="inlineStr">
        <is>
          <t>Subdireccion Operativa</t>
        </is>
      </c>
      <c r="Q7" s="8" t="inlineStr">
        <is>
          <t>CIGYD</t>
        </is>
      </c>
      <c r="R7" s="8" t="inlineStr">
        <is>
          <t>Procedimiento de postulacion y asignacion VIS</t>
        </is>
      </c>
      <c r="S7" s="8" t="inlineStr"/>
    </row>
    <row r="8">
      <c r="A8" s="8" t="inlineStr">
        <is>
          <t>MIS-04</t>
        </is>
      </c>
      <c r="B8" s="8" t="inlineStr">
        <is>
          <t>Sub. Operativa</t>
        </is>
      </c>
      <c r="C8" s="8" t="inlineStr">
        <is>
          <t>Dim. 2</t>
        </is>
      </c>
      <c r="D8" s="8" t="inlineStr">
        <is>
          <t>Planeacion institucional</t>
        </is>
      </c>
      <c r="E8" s="8" t="inlineStr">
        <is>
          <t>Gestion de Proyectos VIS</t>
        </is>
      </c>
      <c r="F8" s="9" t="inlineStr">
        <is>
          <t>Avance de la Politica Publica Municipal de Vivienda</t>
        </is>
      </c>
      <c r="G8" s="8" t="inlineStr">
        <is>
          <t>Eficacia</t>
        </is>
      </c>
      <c r="H8" s="8" t="inlineStr">
        <is>
          <t>Fases formuladas / Fases programadas x 100</t>
        </is>
      </c>
      <c r="I8" s="8" t="inlineStr">
        <is>
          <t>%</t>
        </is>
      </c>
      <c r="J8" s="8" t="inlineStr">
        <is>
          <t>&gt;=100% (1 politica)</t>
        </is>
      </c>
      <c r="K8" s="8" t="inlineStr">
        <is>
          <t>&gt;=90%</t>
        </is>
      </c>
      <c r="L8" s="8" t="inlineStr">
        <is>
          <t>60%-89%</t>
        </is>
      </c>
      <c r="M8" s="8" t="inlineStr">
        <is>
          <t>&lt;60%</t>
        </is>
      </c>
      <c r="N8" s="8" t="inlineStr">
        <is>
          <t>Semestral</t>
        </is>
      </c>
      <c r="O8" s="8" t="inlineStr">
        <is>
          <t>Documento de politica, actas de avance</t>
        </is>
      </c>
      <c r="P8" s="8" t="inlineStr">
        <is>
          <t>Subdireccion Operativa</t>
        </is>
      </c>
      <c r="Q8" s="8" t="inlineStr">
        <is>
          <t>CIGYD / Direccion</t>
        </is>
      </c>
      <c r="R8" s="8" t="inlineStr">
        <is>
          <t>PDM 2026-2027 (Meta M3)</t>
        </is>
      </c>
      <c r="S8" s="8" t="inlineStr">
        <is>
          <t>Meta PDM: 1 Politica Publica de Vivienda</t>
        </is>
      </c>
    </row>
    <row r="9">
      <c r="A9" s="10" t="inlineStr">
        <is>
          <t>TEC-01</t>
        </is>
      </c>
      <c r="B9" s="10" t="inlineStr">
        <is>
          <t>Sub. Tecnica</t>
        </is>
      </c>
      <c r="C9" s="10" t="inlineStr">
        <is>
          <t>Dim. 3</t>
        </is>
      </c>
      <c r="D9" s="10" t="inlineStr">
        <is>
          <t>Gestion de proyectos de inversion</t>
        </is>
      </c>
      <c r="E9" s="10" t="inlineStr">
        <is>
          <t>Subdireccion Tecnica</t>
        </is>
      </c>
      <c r="F9" s="11" t="inlineStr">
        <is>
          <t>Espacio publico generado o intervenido</t>
        </is>
      </c>
      <c r="G9" s="10" t="inlineStr">
        <is>
          <t>Eficacia</t>
        </is>
      </c>
      <c r="H9" s="10" t="inlineStr">
        <is>
          <t>Metros cuadrados intervenidos / Meta del cuatrienio (650) x 100</t>
        </is>
      </c>
      <c r="I9" s="10" t="inlineStr">
        <is>
          <t>%</t>
        </is>
      </c>
      <c r="J9" s="10" t="inlineStr">
        <is>
          <t>&gt;=100% (650 m2)</t>
        </is>
      </c>
      <c r="K9" s="10" t="inlineStr">
        <is>
          <t>&gt;=90%</t>
        </is>
      </c>
      <c r="L9" s="10" t="inlineStr">
        <is>
          <t>70%-89%</t>
        </is>
      </c>
      <c r="M9" s="10" t="inlineStr">
        <is>
          <t>&lt;70%</t>
        </is>
      </c>
      <c r="N9" s="10" t="inlineStr">
        <is>
          <t>Semestral</t>
        </is>
      </c>
      <c r="O9" s="10" t="inlineStr">
        <is>
          <t>Actas de obra, informes de interventoria</t>
        </is>
      </c>
      <c r="P9" s="10" t="inlineStr">
        <is>
          <t>Subdireccion Tecnica</t>
        </is>
      </c>
      <c r="Q9" s="10" t="inlineStr">
        <is>
          <t>CIGYD / Direccion</t>
        </is>
      </c>
      <c r="R9" s="10" t="inlineStr">
        <is>
          <t>PDM 2026-2027 (Meta M5)</t>
        </is>
      </c>
      <c r="S9" s="10" t="inlineStr">
        <is>
          <t>Meta PDM: 650 m2 de espacio publico</t>
        </is>
      </c>
    </row>
    <row r="10">
      <c r="A10" s="10" t="inlineStr">
        <is>
          <t>TEC-02</t>
        </is>
      </c>
      <c r="B10" s="10" t="inlineStr">
        <is>
          <t>Sub. Tecnica</t>
        </is>
      </c>
      <c r="C10" s="10" t="inlineStr">
        <is>
          <t>Dim. 3</t>
        </is>
      </c>
      <c r="D10" s="10" t="inlineStr">
        <is>
          <t>Gestion de proyectos de inversion</t>
        </is>
      </c>
      <c r="E10" s="10" t="inlineStr">
        <is>
          <t>Subdireccion Tecnica</t>
        </is>
      </c>
      <c r="F10" s="11" t="inlineStr">
        <is>
          <t>Avance del proyecto MIB y estudio OUE San Rafael</t>
        </is>
      </c>
      <c r="G10" s="10" t="inlineStr">
        <is>
          <t>Eficacia</t>
        </is>
      </c>
      <c r="H10" s="10" t="inlineStr">
        <is>
          <t>Hitos tecnicos ejecutados / Hitos programados x 100</t>
        </is>
      </c>
      <c r="I10" s="10" t="inlineStr">
        <is>
          <t>%</t>
        </is>
      </c>
      <c r="J10" s="10" t="inlineStr">
        <is>
          <t>&gt;=85%</t>
        </is>
      </c>
      <c r="K10" s="10" t="inlineStr">
        <is>
          <t>&gt;=85%</t>
        </is>
      </c>
      <c r="L10" s="10" t="inlineStr">
        <is>
          <t>60%-84%</t>
        </is>
      </c>
      <c r="M10" s="10" t="inlineStr">
        <is>
          <t>&lt;60%</t>
        </is>
      </c>
      <c r="N10" s="10" t="inlineStr">
        <is>
          <t>Semestral</t>
        </is>
      </c>
      <c r="O10" s="10" t="inlineStr">
        <is>
          <t>Cronograma tecnico, informes de avance</t>
        </is>
      </c>
      <c r="P10" s="10" t="inlineStr">
        <is>
          <t>Subdireccion Tecnica</t>
        </is>
      </c>
      <c r="Q10" s="10" t="inlineStr">
        <is>
          <t>CIGYD / Direccion</t>
        </is>
      </c>
      <c r="R10" s="10" t="inlineStr">
        <is>
          <t>PDM 2026-2027 (Metas M4 y M6)</t>
        </is>
      </c>
      <c r="S10" s="10" t="inlineStr">
        <is>
          <t>Metas PDM: 1 estudio OUE + 1 proyecto MIB</t>
        </is>
      </c>
    </row>
    <row r="11">
      <c r="A11" s="10" t="inlineStr">
        <is>
          <t>TEC-03</t>
        </is>
      </c>
      <c r="B11" s="10" t="inlineStr">
        <is>
          <t>Sub. Tecnica</t>
        </is>
      </c>
      <c r="C11" s="10" t="inlineStr">
        <is>
          <t>Dim. 3</t>
        </is>
      </c>
      <c r="D11" s="10" t="inlineStr">
        <is>
          <t>Defensa juridica / Supervision</t>
        </is>
      </c>
      <c r="E11" s="10" t="inlineStr">
        <is>
          <t>Subdireccion Tecnica</t>
        </is>
      </c>
      <c r="F11" s="11" t="inlineStr">
        <is>
          <t>Proyectos con supervision o interventoria tecnica al dia</t>
        </is>
      </c>
      <c r="G11" s="10" t="inlineStr">
        <is>
          <t>Eficacia</t>
        </is>
      </c>
      <c r="H11" s="10" t="inlineStr">
        <is>
          <t>Proyectos con informe de supervision al dia / Total proyectos activos x 100</t>
        </is>
      </c>
      <c r="I11" s="10" t="inlineStr">
        <is>
          <t>%</t>
        </is>
      </c>
      <c r="J11" s="10" t="inlineStr">
        <is>
          <t>100%</t>
        </is>
      </c>
      <c r="K11" s="10" t="inlineStr">
        <is>
          <t>&gt;=95%</t>
        </is>
      </c>
      <c r="L11" s="10" t="inlineStr">
        <is>
          <t>80%-94%</t>
        </is>
      </c>
      <c r="M11" s="10" t="inlineStr">
        <is>
          <t>&lt;80%</t>
        </is>
      </c>
      <c r="N11" s="10" t="inlineStr">
        <is>
          <t>Trimestral</t>
        </is>
      </c>
      <c r="O11" s="10" t="inlineStr">
        <is>
          <t>Informes de supervision, expedientes de obra</t>
        </is>
      </c>
      <c r="P11" s="10" t="inlineStr">
        <is>
          <t>Subdireccion Tecnica</t>
        </is>
      </c>
      <c r="Q11" s="10" t="inlineStr">
        <is>
          <t>Control Interno</t>
        </is>
      </c>
      <c r="R11" s="10" t="inlineStr">
        <is>
          <t>Manual de Supervision e Interventoria</t>
        </is>
      </c>
      <c r="S11" s="10" t="inlineStr"/>
    </row>
    <row r="12">
      <c r="A12" s="12" t="inlineStr">
        <is>
          <t>AF-01</t>
        </is>
      </c>
      <c r="B12" s="12" t="inlineStr">
        <is>
          <t>Sub. Administrativa y Financiera</t>
        </is>
      </c>
      <c r="C12" s="12" t="inlineStr">
        <is>
          <t>Dim. 2</t>
        </is>
      </c>
      <c r="D12" s="12" t="inlineStr">
        <is>
          <t>Gestion presupuestal y eficiencia del gasto</t>
        </is>
      </c>
      <c r="E12" s="12" t="inlineStr">
        <is>
          <t>Gestion Administrativa y Financiera</t>
        </is>
      </c>
      <c r="F12" s="13" t="inlineStr">
        <is>
          <t>Ejecucion presupuestal</t>
        </is>
      </c>
      <c r="G12" s="12" t="inlineStr">
        <is>
          <t>Eficiencia</t>
        </is>
      </c>
      <c r="H12" s="12" t="inlineStr">
        <is>
          <t>Compromisos / Apropiacion vigente x 100</t>
        </is>
      </c>
      <c r="I12" s="12" t="inlineStr">
        <is>
          <t>%</t>
        </is>
      </c>
      <c r="J12" s="12" t="inlineStr">
        <is>
          <t>&gt;=90%</t>
        </is>
      </c>
      <c r="K12" s="12" t="inlineStr">
        <is>
          <t>&gt;=90%</t>
        </is>
      </c>
      <c r="L12" s="12" t="inlineStr">
        <is>
          <t>70%-89%</t>
        </is>
      </c>
      <c r="M12" s="12" t="inlineStr">
        <is>
          <t>&lt;70%</t>
        </is>
      </c>
      <c r="N12" s="12" t="inlineStr">
        <is>
          <t>Trimestral</t>
        </is>
      </c>
      <c r="O12" s="12" t="inlineStr">
        <is>
          <t>Ejecucion presupuestal, CHIP, informes financieros</t>
        </is>
      </c>
      <c r="P12" s="12" t="inlineStr">
        <is>
          <t>Sub. Administrativa y Financiera</t>
        </is>
      </c>
      <c r="Q12" s="12" t="inlineStr">
        <is>
          <t>CIGYD / Direccion</t>
        </is>
      </c>
      <c r="R12" s="12" t="inlineStr">
        <is>
          <t>Presupuesto 2026</t>
        </is>
      </c>
      <c r="S12" s="12" t="inlineStr"/>
    </row>
    <row r="13">
      <c r="A13" s="12" t="inlineStr">
        <is>
          <t>AF-02</t>
        </is>
      </c>
      <c r="B13" s="12" t="inlineStr">
        <is>
          <t>Sub. Administrativa y Financiera</t>
        </is>
      </c>
      <c r="C13" s="12" t="inlineStr">
        <is>
          <t>Dim. 2</t>
        </is>
      </c>
      <c r="D13" s="12" t="inlineStr">
        <is>
          <t>Compras y contratacion publica</t>
        </is>
      </c>
      <c r="E13" s="12" t="inlineStr">
        <is>
          <t>Gestion Administrativa y Financiera</t>
        </is>
      </c>
      <c r="F13" s="13" t="inlineStr">
        <is>
          <t>Cumplimiento del Plan Anual de Adquisiciones (PAA)</t>
        </is>
      </c>
      <c r="G13" s="12" t="inlineStr">
        <is>
          <t>Eficacia</t>
        </is>
      </c>
      <c r="H13" s="12" t="inlineStr">
        <is>
          <t>Procesos contractuales ejecutados / Procesos programados x 100</t>
        </is>
      </c>
      <c r="I13" s="12" t="inlineStr">
        <is>
          <t>%</t>
        </is>
      </c>
      <c r="J13" s="12" t="inlineStr">
        <is>
          <t>&gt;=85%</t>
        </is>
      </c>
      <c r="K13" s="12" t="inlineStr">
        <is>
          <t>&gt;=85%</t>
        </is>
      </c>
      <c r="L13" s="12" t="inlineStr">
        <is>
          <t>70%-84%</t>
        </is>
      </c>
      <c r="M13" s="12" t="inlineStr">
        <is>
          <t>&lt;70%</t>
        </is>
      </c>
      <c r="N13" s="12" t="inlineStr">
        <is>
          <t>Semestral</t>
        </is>
      </c>
      <c r="O13" s="12" t="inlineStr">
        <is>
          <t>PAA, SECOP II, informes de contratacion</t>
        </is>
      </c>
      <c r="P13" s="12" t="inlineStr">
        <is>
          <t>Sub. Administrativa y Financiera</t>
        </is>
      </c>
      <c r="Q13" s="12" t="inlineStr">
        <is>
          <t>CIGYD</t>
        </is>
      </c>
      <c r="R13" s="12" t="inlineStr">
        <is>
          <t>PAA 2026</t>
        </is>
      </c>
      <c r="S13" s="12" t="inlineStr"/>
    </row>
    <row r="14">
      <c r="A14" s="12" t="inlineStr">
        <is>
          <t>AF-03</t>
        </is>
      </c>
      <c r="B14" s="12" t="inlineStr">
        <is>
          <t>Sub. Administrativa y Financiera</t>
        </is>
      </c>
      <c r="C14" s="12" t="inlineStr">
        <is>
          <t>Dim. 1</t>
        </is>
      </c>
      <c r="D14" s="12" t="inlineStr">
        <is>
          <t>Gestion estrategica del talento humano</t>
        </is>
      </c>
      <c r="E14" s="12" t="inlineStr">
        <is>
          <t>Gestion del Talento Humano</t>
        </is>
      </c>
      <c r="F14" s="13" t="inlineStr">
        <is>
          <t>Cobertura del PIC y Plan de Bienestar</t>
        </is>
      </c>
      <c r="G14" s="12" t="inlineStr">
        <is>
          <t>Eficacia</t>
        </is>
      </c>
      <c r="H14" s="12" t="inlineStr">
        <is>
          <t>Actividades de capacitacion y bienestar ejecutadas / Programadas x 100</t>
        </is>
      </c>
      <c r="I14" s="12" t="inlineStr">
        <is>
          <t>%</t>
        </is>
      </c>
      <c r="J14" s="12" t="inlineStr">
        <is>
          <t>&gt;=85%</t>
        </is>
      </c>
      <c r="K14" s="12" t="inlineStr">
        <is>
          <t>&gt;=85%</t>
        </is>
      </c>
      <c r="L14" s="12" t="inlineStr">
        <is>
          <t>70%-84%</t>
        </is>
      </c>
      <c r="M14" s="12" t="inlineStr">
        <is>
          <t>&lt;70%</t>
        </is>
      </c>
      <c r="N14" s="12" t="inlineStr">
        <is>
          <t>Semestral</t>
        </is>
      </c>
      <c r="O14" s="12" t="inlineStr">
        <is>
          <t>PIC, Plan de Bienestar, listados de asistencia</t>
        </is>
      </c>
      <c r="P14" s="12" t="inlineStr">
        <is>
          <t>Sub. Administrativa y Financiera</t>
        </is>
      </c>
      <c r="Q14" s="12" t="inlineStr">
        <is>
          <t>CIGYD</t>
        </is>
      </c>
      <c r="R14" s="12" t="inlineStr">
        <is>
          <t>PIC 2026 / Plan de Bienestar 2026</t>
        </is>
      </c>
      <c r="S14" s="12" t="inlineStr"/>
    </row>
    <row r="15">
      <c r="A15" s="12" t="inlineStr">
        <is>
          <t>AF-04</t>
        </is>
      </c>
      <c r="B15" s="12" t="inlineStr">
        <is>
          <t>Sub. Administrativa y Financiera</t>
        </is>
      </c>
      <c r="C15" s="12" t="inlineStr">
        <is>
          <t>Dim. 5</t>
        </is>
      </c>
      <c r="D15" s="12" t="inlineStr">
        <is>
          <t>Gestion documental</t>
        </is>
      </c>
      <c r="E15" s="12" t="inlineStr">
        <is>
          <t>Gestion Documental</t>
        </is>
      </c>
      <c r="F15" s="13" t="inlineStr">
        <is>
          <t>Cumplimiento de la gestion documental (TRD/FUID)</t>
        </is>
      </c>
      <c r="G15" s="12" t="inlineStr">
        <is>
          <t>Eficacia</t>
        </is>
      </c>
      <c r="H15" s="12" t="inlineStr">
        <is>
          <t>Dependencias con TRD aplicada y FUID al dia / Total dependencias x 100</t>
        </is>
      </c>
      <c r="I15" s="12" t="inlineStr">
        <is>
          <t>%</t>
        </is>
      </c>
      <c r="J15" s="12" t="inlineStr">
        <is>
          <t>100%</t>
        </is>
      </c>
      <c r="K15" s="12" t="inlineStr">
        <is>
          <t>&gt;=90%</t>
        </is>
      </c>
      <c r="L15" s="12" t="inlineStr">
        <is>
          <t>70%-89%</t>
        </is>
      </c>
      <c r="M15" s="12" t="inlineStr">
        <is>
          <t>&lt;70%</t>
        </is>
      </c>
      <c r="N15" s="12" t="inlineStr">
        <is>
          <t>Semestral</t>
        </is>
      </c>
      <c r="O15" s="12" t="inlineStr">
        <is>
          <t>TRD, FUID por dependencia, PINAR</t>
        </is>
      </c>
      <c r="P15" s="12" t="inlineStr">
        <is>
          <t>Sub. Administrativa y Financiera</t>
        </is>
      </c>
      <c r="Q15" s="12" t="inlineStr">
        <is>
          <t>CIGYD</t>
        </is>
      </c>
      <c r="R15" s="12" t="inlineStr">
        <is>
          <t>PINAR / Politica de Gestion Documental</t>
        </is>
      </c>
      <c r="S15" s="12" t="inlineStr"/>
    </row>
    <row r="16">
      <c r="A16" s="14" t="inlineStr">
        <is>
          <t>JUR-01</t>
        </is>
      </c>
      <c r="B16" s="14" t="inlineStr">
        <is>
          <t>Oficina Juridica</t>
        </is>
      </c>
      <c r="C16" s="14" t="inlineStr">
        <is>
          <t>Dim. 2</t>
        </is>
      </c>
      <c r="D16" s="14" t="inlineStr">
        <is>
          <t>Compras y contratacion publica</t>
        </is>
      </c>
      <c r="E16" s="14" t="inlineStr">
        <is>
          <t>Gestion Contractual</t>
        </is>
      </c>
      <c r="F16" s="15" t="inlineStr">
        <is>
          <t>Procesos contractuales ejecutados conforme al cronograma</t>
        </is>
      </c>
      <c r="G16" s="14" t="inlineStr">
        <is>
          <t>Eficacia</t>
        </is>
      </c>
      <c r="H16" s="14" t="inlineStr">
        <is>
          <t>Procesos adjudicados en plazo / Procesos programados x 100</t>
        </is>
      </c>
      <c r="I16" s="14" t="inlineStr">
        <is>
          <t>%</t>
        </is>
      </c>
      <c r="J16" s="14" t="inlineStr">
        <is>
          <t>&gt;=90%</t>
        </is>
      </c>
      <c r="K16" s="14" t="inlineStr">
        <is>
          <t>&gt;=90%</t>
        </is>
      </c>
      <c r="L16" s="14" t="inlineStr">
        <is>
          <t>70%-89%</t>
        </is>
      </c>
      <c r="M16" s="14" t="inlineStr">
        <is>
          <t>&lt;70%</t>
        </is>
      </c>
      <c r="N16" s="14" t="inlineStr">
        <is>
          <t>Trimestral</t>
        </is>
      </c>
      <c r="O16" s="14" t="inlineStr">
        <is>
          <t>SECOP II, expedientes contractuales</t>
        </is>
      </c>
      <c r="P16" s="14" t="inlineStr">
        <is>
          <t>Oficina Juridica</t>
        </is>
      </c>
      <c r="Q16" s="14" t="inlineStr">
        <is>
          <t>CIGYD / Control Interno</t>
        </is>
      </c>
      <c r="R16" s="14" t="inlineStr">
        <is>
          <t>PAA 2026 / Procedimiento de Contratacion</t>
        </is>
      </c>
      <c r="S16" s="14" t="inlineStr"/>
    </row>
    <row r="17">
      <c r="A17" s="14" t="inlineStr">
        <is>
          <t>JUR-02</t>
        </is>
      </c>
      <c r="B17" s="14" t="inlineStr">
        <is>
          <t>Oficina Juridica</t>
        </is>
      </c>
      <c r="C17" s="14" t="inlineStr">
        <is>
          <t>Dim. 3</t>
        </is>
      </c>
      <c r="D17" s="14" t="inlineStr">
        <is>
          <t>Defensa juridica</t>
        </is>
      </c>
      <c r="E17" s="14" t="inlineStr">
        <is>
          <t>Gestion Juridica y Sancionatoria</t>
        </is>
      </c>
      <c r="F17" s="15" t="inlineStr">
        <is>
          <t>Actuaciones juridicas y sancionatorias dentro de terminos</t>
        </is>
      </c>
      <c r="G17" s="14" t="inlineStr">
        <is>
          <t>Eficacia</t>
        </is>
      </c>
      <c r="H17" s="14" t="inlineStr">
        <is>
          <t>Actuaciones atendidas en termino / Total actuaciones x 100</t>
        </is>
      </c>
      <c r="I17" s="14" t="inlineStr">
        <is>
          <t>%</t>
        </is>
      </c>
      <c r="J17" s="14" t="inlineStr">
        <is>
          <t>100%</t>
        </is>
      </c>
      <c r="K17" s="14" t="inlineStr">
        <is>
          <t>&gt;=95%</t>
        </is>
      </c>
      <c r="L17" s="14" t="inlineStr">
        <is>
          <t>80%-94%</t>
        </is>
      </c>
      <c r="M17" s="14" t="inlineStr">
        <is>
          <t>&lt;80%</t>
        </is>
      </c>
      <c r="N17" s="14" t="inlineStr">
        <is>
          <t>Trimestral</t>
        </is>
      </c>
      <c r="O17" s="14" t="inlineStr">
        <is>
          <t>Expedientes, sistema de gestion juridica</t>
        </is>
      </c>
      <c r="P17" s="14" t="inlineStr">
        <is>
          <t>Oficina Juridica</t>
        </is>
      </c>
      <c r="Q17" s="14" t="inlineStr">
        <is>
          <t>Control Interno</t>
        </is>
      </c>
      <c r="R17" s="14" t="inlineStr">
        <is>
          <t>Procedimiento Administrativo Sancionatorio</t>
        </is>
      </c>
      <c r="S17" s="14" t="inlineStr"/>
    </row>
    <row r="18">
      <c r="A18" s="16" t="inlineStr">
        <is>
          <t>PLA-01</t>
        </is>
      </c>
      <c r="B18" s="16" t="inlineStr">
        <is>
          <t>Oficina de Planeacion</t>
        </is>
      </c>
      <c r="C18" s="16" t="inlineStr">
        <is>
          <t>Dim. 4</t>
        </is>
      </c>
      <c r="D18" s="16" t="inlineStr">
        <is>
          <t>Seguimiento y evaluacion del desempeno institucional</t>
        </is>
      </c>
      <c r="E18" s="16" t="inlineStr">
        <is>
          <t>Planeacion Institucional</t>
        </is>
      </c>
      <c r="F18" s="17" t="inlineStr">
        <is>
          <t>Cumplimiento de metas del Plan de Accion Institucional (PAI)</t>
        </is>
      </c>
      <c r="G18" s="16" t="inlineStr">
        <is>
          <t>Eficacia</t>
        </is>
      </c>
      <c r="H18" s="16" t="inlineStr">
        <is>
          <t>Metas del PAI cumplidas / Metas programadas x 100</t>
        </is>
      </c>
      <c r="I18" s="16" t="inlineStr">
        <is>
          <t>%</t>
        </is>
      </c>
      <c r="J18" s="16" t="inlineStr">
        <is>
          <t>&gt;=85%</t>
        </is>
      </c>
      <c r="K18" s="16" t="inlineStr">
        <is>
          <t>&gt;=85%</t>
        </is>
      </c>
      <c r="L18" s="16" t="inlineStr">
        <is>
          <t>70%-84%</t>
        </is>
      </c>
      <c r="M18" s="16" t="inlineStr">
        <is>
          <t>&lt;70%</t>
        </is>
      </c>
      <c r="N18" s="16" t="inlineStr">
        <is>
          <t>Semestral</t>
        </is>
      </c>
      <c r="O18" s="16" t="inlineStr">
        <is>
          <t>PAI, informes de seguimiento al PAI</t>
        </is>
      </c>
      <c r="P18" s="16" t="inlineStr">
        <is>
          <t>Oficina de Planeacion</t>
        </is>
      </c>
      <c r="Q18" s="16" t="inlineStr">
        <is>
          <t>CIGYD / Direccion</t>
        </is>
      </c>
      <c r="R18" s="16" t="inlineStr">
        <is>
          <t>PAI 2026</t>
        </is>
      </c>
      <c r="S18" s="16" t="inlineStr">
        <is>
          <t>Secretaria Tecnica del CIGYD</t>
        </is>
      </c>
    </row>
    <row r="19">
      <c r="A19" s="16" t="inlineStr">
        <is>
          <t>PLA-02</t>
        </is>
      </c>
      <c r="B19" s="16" t="inlineStr">
        <is>
          <t>Oficina de Planeacion</t>
        </is>
      </c>
      <c r="C19" s="16" t="inlineStr">
        <is>
          <t>Dim. 4</t>
        </is>
      </c>
      <c r="D19" s="16" t="inlineStr">
        <is>
          <t>Seguimiento y evaluacion del desempeno institucional</t>
        </is>
      </c>
      <c r="E19" s="16" t="inlineStr">
        <is>
          <t>Planeacion Institucional</t>
        </is>
      </c>
      <c r="F19" s="17" t="inlineStr">
        <is>
          <t>Cumplimiento de los planes institucionales (Decreto 612)</t>
        </is>
      </c>
      <c r="G19" s="16" t="inlineStr">
        <is>
          <t>Eficacia</t>
        </is>
      </c>
      <c r="H19" s="16" t="inlineStr">
        <is>
          <t>Planes con seguimiento al dia / 12 planes institucionales x 100</t>
        </is>
      </c>
      <c r="I19" s="16" t="inlineStr">
        <is>
          <t>%</t>
        </is>
      </c>
      <c r="J19" s="16" t="inlineStr">
        <is>
          <t>100%</t>
        </is>
      </c>
      <c r="K19" s="16" t="inlineStr">
        <is>
          <t>&gt;=90%</t>
        </is>
      </c>
      <c r="L19" s="16" t="inlineStr">
        <is>
          <t>70%-89%</t>
        </is>
      </c>
      <c r="M19" s="16" t="inlineStr">
        <is>
          <t>&lt;70%</t>
        </is>
      </c>
      <c r="N19" s="16" t="inlineStr">
        <is>
          <t>Semestral</t>
        </is>
      </c>
      <c r="O19" s="16" t="inlineStr">
        <is>
          <t>Informes de seguimiento por plan, pagina web</t>
        </is>
      </c>
      <c r="P19" s="16" t="inlineStr">
        <is>
          <t>Oficina de Planeacion</t>
        </is>
      </c>
      <c r="Q19" s="16" t="inlineStr">
        <is>
          <t>CIGYD</t>
        </is>
      </c>
      <c r="R19" s="16" t="inlineStr">
        <is>
          <t>Decreto 612/2018 / Resolucion 265/2018</t>
        </is>
      </c>
      <c r="S19" s="16" t="inlineStr">
        <is>
          <t>12 planes; publicacion antes del 31 de enero</t>
        </is>
      </c>
    </row>
    <row r="20">
      <c r="A20" s="16" t="inlineStr">
        <is>
          <t>PLA-03</t>
        </is>
      </c>
      <c r="B20" s="16" t="inlineStr">
        <is>
          <t>Oficina de Planeacion</t>
        </is>
      </c>
      <c r="C20" s="16" t="inlineStr">
        <is>
          <t>Dim. 5</t>
        </is>
      </c>
      <c r="D20" s="16" t="inlineStr">
        <is>
          <t>Transparencia y acceso a la informacion</t>
        </is>
      </c>
      <c r="E20" s="16" t="inlineStr">
        <is>
          <t>Transparencia</t>
        </is>
      </c>
      <c r="F20" s="17" t="inlineStr">
        <is>
          <t>Publicacion de informacion minima obligatoria (Ley 1712)</t>
        </is>
      </c>
      <c r="G20" s="16" t="inlineStr">
        <is>
          <t>Eficacia</t>
        </is>
      </c>
      <c r="H20" s="16" t="inlineStr">
        <is>
          <t>Secciones Ley 1712 publicadas / Secciones requeridas x 100</t>
        </is>
      </c>
      <c r="I20" s="16" t="inlineStr">
        <is>
          <t>%</t>
        </is>
      </c>
      <c r="J20" s="16" t="inlineStr">
        <is>
          <t>100%</t>
        </is>
      </c>
      <c r="K20" s="16" t="inlineStr">
        <is>
          <t>&gt;=90%</t>
        </is>
      </c>
      <c r="L20" s="16" t="inlineStr">
        <is>
          <t>70%-89%</t>
        </is>
      </c>
      <c r="M20" s="16" t="inlineStr">
        <is>
          <t>&lt;70%</t>
        </is>
      </c>
      <c r="N20" s="16" t="inlineStr">
        <is>
          <t>Semestral</t>
        </is>
      </c>
      <c r="O20" s="16" t="inlineStr">
        <is>
          <t>Verificacion sitio web, matriz Ley 1712 (ITA)</t>
        </is>
      </c>
      <c r="P20" s="16" t="inlineStr">
        <is>
          <t>Oficina de Planeacion / TIC</t>
        </is>
      </c>
      <c r="Q20" s="16" t="inlineStr">
        <is>
          <t>Control Interno</t>
        </is>
      </c>
      <c r="R20" s="16" t="inlineStr">
        <is>
          <t>PAAC 2026 / Ley 1712 de 2014</t>
        </is>
      </c>
      <c r="S20" s="16" t="inlineStr"/>
    </row>
    <row r="21">
      <c r="A21" s="18" t="inlineStr">
        <is>
          <t>TIC-01</t>
        </is>
      </c>
      <c r="B21" s="18" t="inlineStr">
        <is>
          <t>Oficina TIC</t>
        </is>
      </c>
      <c r="C21" s="18" t="inlineStr">
        <is>
          <t>Dim. 2</t>
        </is>
      </c>
      <c r="D21" s="18" t="inlineStr">
        <is>
          <t>Gobierno digital</t>
        </is>
      </c>
      <c r="E21" s="18" t="inlineStr">
        <is>
          <t>Gestion de TIC</t>
        </is>
      </c>
      <c r="F21" s="19" t="inlineStr">
        <is>
          <t>Cumplimiento de hitos del PETI</t>
        </is>
      </c>
      <c r="G21" s="18" t="inlineStr">
        <is>
          <t>Eficacia</t>
        </is>
      </c>
      <c r="H21" s="18" t="inlineStr">
        <is>
          <t>Hitos del PETI alcanzados / Hitos programados x 100</t>
        </is>
      </c>
      <c r="I21" s="18" t="inlineStr">
        <is>
          <t>%</t>
        </is>
      </c>
      <c r="J21" s="18" t="inlineStr">
        <is>
          <t>&gt;=80%</t>
        </is>
      </c>
      <c r="K21" s="18" t="inlineStr">
        <is>
          <t>&gt;=80%</t>
        </is>
      </c>
      <c r="L21" s="18" t="inlineStr">
        <is>
          <t>60%-79%</t>
        </is>
      </c>
      <c r="M21" s="18" t="inlineStr">
        <is>
          <t>&lt;60%</t>
        </is>
      </c>
      <c r="N21" s="18" t="inlineStr">
        <is>
          <t>Semestral</t>
        </is>
      </c>
      <c r="O21" s="18" t="inlineStr">
        <is>
          <t>PETI, informes de avance TIC</t>
        </is>
      </c>
      <c r="P21" s="18" t="inlineStr">
        <is>
          <t>Oficina TIC</t>
        </is>
      </c>
      <c r="Q21" s="18" t="inlineStr">
        <is>
          <t>CIGYD</t>
        </is>
      </c>
      <c r="R21" s="18" t="inlineStr">
        <is>
          <t>PETI 2026</t>
        </is>
      </c>
      <c r="S21" s="18" t="inlineStr"/>
    </row>
    <row r="22">
      <c r="A22" s="18" t="inlineStr">
        <is>
          <t>TIC-02</t>
        </is>
      </c>
      <c r="B22" s="18" t="inlineStr">
        <is>
          <t>Oficina TIC</t>
        </is>
      </c>
      <c r="C22" s="18" t="inlineStr">
        <is>
          <t>Dim. 7</t>
        </is>
      </c>
      <c r="D22" s="18" t="inlineStr">
        <is>
          <t>Seguridad digital</t>
        </is>
      </c>
      <c r="E22" s="18" t="inlineStr">
        <is>
          <t>Gestion de TIC</t>
        </is>
      </c>
      <c r="F22" s="19" t="inlineStr">
        <is>
          <t>Implementacion de controles de seguridad de la informacion</t>
        </is>
      </c>
      <c r="G22" s="18" t="inlineStr">
        <is>
          <t>Eficacia</t>
        </is>
      </c>
      <c r="H22" s="18" t="inlineStr">
        <is>
          <t>Controles ISO 27001 implementados / Controles aplicables x 100</t>
        </is>
      </c>
      <c r="I22" s="18" t="inlineStr">
        <is>
          <t>%</t>
        </is>
      </c>
      <c r="J22" s="18" t="inlineStr">
        <is>
          <t>&gt;=70%</t>
        </is>
      </c>
      <c r="K22" s="18" t="inlineStr">
        <is>
          <t>&gt;=70%</t>
        </is>
      </c>
      <c r="L22" s="18" t="inlineStr">
        <is>
          <t>50%-69%</t>
        </is>
      </c>
      <c r="M22" s="18" t="inlineStr">
        <is>
          <t>&lt;50%</t>
        </is>
      </c>
      <c r="N22" s="18" t="inlineStr">
        <is>
          <t>Semestral</t>
        </is>
      </c>
      <c r="O22" s="18" t="inlineStr">
        <is>
          <t>Plan de Seguridad de la Informacion, auditorias</t>
        </is>
      </c>
      <c r="P22" s="18" t="inlineStr">
        <is>
          <t>Oficina TIC</t>
        </is>
      </c>
      <c r="Q22" s="18" t="inlineStr">
        <is>
          <t>Control Interno</t>
        </is>
      </c>
      <c r="R22" s="18" t="inlineStr">
        <is>
          <t>PSPI / PIGRSP — ISO 27001:2022</t>
        </is>
      </c>
      <c r="S22" s="18" t="inlineStr"/>
    </row>
    <row r="23">
      <c r="A23" s="20" t="inlineStr">
        <is>
          <t>CI-01</t>
        </is>
      </c>
      <c r="B23" s="20" t="inlineStr">
        <is>
          <t>Control Interno</t>
        </is>
      </c>
      <c r="C23" s="20" t="inlineStr">
        <is>
          <t>Dim. 7</t>
        </is>
      </c>
      <c r="D23" s="20" t="inlineStr">
        <is>
          <t>Actividades de control</t>
        </is>
      </c>
      <c r="E23" s="20" t="inlineStr">
        <is>
          <t>Control Interno</t>
        </is>
      </c>
      <c r="F23" s="21" t="inlineStr">
        <is>
          <t>Efectividad de controles del mapa de riesgos</t>
        </is>
      </c>
      <c r="G23" s="20" t="inlineStr">
        <is>
          <t>Eficacia</t>
        </is>
      </c>
      <c r="H23" s="20" t="inlineStr">
        <is>
          <t>Controles evaluados como efectivos / Total controles disenados x 100</t>
        </is>
      </c>
      <c r="I23" s="20" t="inlineStr">
        <is>
          <t>%</t>
        </is>
      </c>
      <c r="J23" s="20" t="inlineStr">
        <is>
          <t>&gt;=80%</t>
        </is>
      </c>
      <c r="K23" s="20" t="inlineStr">
        <is>
          <t>&gt;=80%</t>
        </is>
      </c>
      <c r="L23" s="20" t="inlineStr">
        <is>
          <t>60%-79%</t>
        </is>
      </c>
      <c r="M23" s="20" t="inlineStr">
        <is>
          <t>&lt;60%</t>
        </is>
      </c>
      <c r="N23" s="20" t="inlineStr">
        <is>
          <t>Semestral</t>
        </is>
      </c>
      <c r="O23" s="20" t="inlineStr">
        <is>
          <t>Matriz de Riesgos v7, evaluacion de controles</t>
        </is>
      </c>
      <c r="P23" s="20" t="inlineStr">
        <is>
          <t>Control Interno</t>
        </is>
      </c>
      <c r="Q23" s="20" t="inlineStr">
        <is>
          <t>CIGYD</t>
        </is>
      </c>
      <c r="R23" s="20" t="inlineStr">
        <is>
          <t>Matriz de Riesgos v7 (41 riesgos)</t>
        </is>
      </c>
      <c r="S23" s="20" t="inlineStr"/>
    </row>
    <row r="24">
      <c r="A24" s="20" t="inlineStr">
        <is>
          <t>CI-02</t>
        </is>
      </c>
      <c r="B24" s="20" t="inlineStr">
        <is>
          <t>Control Interno</t>
        </is>
      </c>
      <c r="C24" s="20" t="inlineStr">
        <is>
          <t>Dim. 7</t>
        </is>
      </c>
      <c r="D24" s="20" t="inlineStr">
        <is>
          <t>Evaluacion del riesgo</t>
        </is>
      </c>
      <c r="E24" s="20" t="inlineStr">
        <is>
          <t>Control Interno</t>
        </is>
      </c>
      <c r="F24" s="21" t="inlineStr">
        <is>
          <t>KRI: Riesgos materializados</t>
        </is>
      </c>
      <c r="G24" s="20" t="inlineStr">
        <is>
          <t>Eficacia</t>
        </is>
      </c>
      <c r="H24" s="20" t="inlineStr">
        <is>
          <t>Numero de eventos de riesgo materializados en el periodo</t>
        </is>
      </c>
      <c r="I24" s="20" t="inlineStr">
        <is>
          <t>Numero</t>
        </is>
      </c>
      <c r="J24" s="20" t="inlineStr">
        <is>
          <t>0</t>
        </is>
      </c>
      <c r="K24" s="20" t="inlineStr">
        <is>
          <t>0</t>
        </is>
      </c>
      <c r="L24" s="20" t="inlineStr">
        <is>
          <t>1-2</t>
        </is>
      </c>
      <c r="M24" s="20" t="inlineStr">
        <is>
          <t>&gt;2</t>
        </is>
      </c>
      <c r="N24" s="20" t="inlineStr">
        <is>
          <t>Trimestral</t>
        </is>
      </c>
      <c r="O24" s="20" t="inlineStr">
        <is>
          <t>Reportes de eventos, Formato de Alertas Internas</t>
        </is>
      </c>
      <c r="P24" s="20" t="inlineStr">
        <is>
          <t>Control Interno</t>
        </is>
      </c>
      <c r="Q24" s="20" t="inlineStr">
        <is>
          <t>CIGYD / Direccion</t>
        </is>
      </c>
      <c r="R24" s="20" t="inlineStr">
        <is>
          <t>Matriz de Riesgos v7 / Formato Alertas Internas</t>
        </is>
      </c>
      <c r="S24" s="20" t="inlineStr">
        <is>
          <t>Apetito NULO para riesgos de corrupcion</t>
        </is>
      </c>
    </row>
    <row r="25">
      <c r="A25" s="20" t="inlineStr">
        <is>
          <t>CI-03</t>
        </is>
      </c>
      <c r="B25" s="20" t="inlineStr">
        <is>
          <t>Control Interno</t>
        </is>
      </c>
      <c r="C25" s="20" t="inlineStr">
        <is>
          <t>Dim. 7</t>
        </is>
      </c>
      <c r="D25" s="20" t="inlineStr">
        <is>
          <t>Actividades de monitoreo</t>
        </is>
      </c>
      <c r="E25" s="20" t="inlineStr">
        <is>
          <t>Control Interno</t>
        </is>
      </c>
      <c r="F25" s="21" t="inlineStr">
        <is>
          <t>IPECI presentados oportunamente</t>
        </is>
      </c>
      <c r="G25" s="20" t="inlineStr">
        <is>
          <t>Eficacia</t>
        </is>
      </c>
      <c r="H25" s="20" t="inlineStr">
        <is>
          <t>IPECI presentados en termino / IPECI programados x 100</t>
        </is>
      </c>
      <c r="I25" s="20" t="inlineStr">
        <is>
          <t>%</t>
        </is>
      </c>
      <c r="J25" s="20" t="inlineStr">
        <is>
          <t>100%</t>
        </is>
      </c>
      <c r="K25" s="20" t="inlineStr">
        <is>
          <t>100%</t>
        </is>
      </c>
      <c r="L25" s="20" t="inlineStr">
        <is>
          <t>67% (2 de 3)</t>
        </is>
      </c>
      <c r="M25" s="20" t="inlineStr">
        <is>
          <t>&lt;67%</t>
        </is>
      </c>
      <c r="N25" s="20" t="inlineStr">
        <is>
          <t>Cuatrimestral</t>
        </is>
      </c>
      <c r="O25" s="20" t="inlineStr">
        <is>
          <t>IPECI publicados en web, constancia de publicacion</t>
        </is>
      </c>
      <c r="P25" s="20" t="inlineStr">
        <is>
          <t>Control Interno</t>
        </is>
      </c>
      <c r="Q25" s="20" t="inlineStr">
        <is>
          <t>Direccion</t>
        </is>
      </c>
      <c r="R25" s="20" t="inlineStr">
        <is>
          <t>Manual MIPG v6.1</t>
        </is>
      </c>
      <c r="S25" s="20" t="inlineStr">
        <is>
          <t>3 cortes: ene-abr, may-ago, sep-dic</t>
        </is>
      </c>
    </row>
    <row r="26">
      <c r="A26" s="20" t="inlineStr">
        <is>
          <t>CI-04</t>
        </is>
      </c>
      <c r="B26" s="20" t="inlineStr">
        <is>
          <t>Control Interno</t>
        </is>
      </c>
      <c r="C26" s="20" t="inlineStr">
        <is>
          <t>Dim. 7</t>
        </is>
      </c>
      <c r="D26" s="20" t="inlineStr">
        <is>
          <t>Actividades de monitoreo</t>
        </is>
      </c>
      <c r="E26" s="20" t="inlineStr">
        <is>
          <t>Control Interno</t>
        </is>
      </c>
      <c r="F26" s="21" t="inlineStr">
        <is>
          <t>Hallazgos de auditoria cerrados (planes de mejoramiento)</t>
        </is>
      </c>
      <c r="G26" s="20" t="inlineStr">
        <is>
          <t>Eficacia</t>
        </is>
      </c>
      <c r="H26" s="20" t="inlineStr">
        <is>
          <t>Hallazgos cerrados / Total hallazgos vigentes x 100</t>
        </is>
      </c>
      <c r="I26" s="20" t="inlineStr">
        <is>
          <t>%</t>
        </is>
      </c>
      <c r="J26" s="20" t="inlineStr">
        <is>
          <t>&gt;=80%</t>
        </is>
      </c>
      <c r="K26" s="20" t="inlineStr">
        <is>
          <t>&gt;=80%</t>
        </is>
      </c>
      <c r="L26" s="20" t="inlineStr">
        <is>
          <t>60%-79%</t>
        </is>
      </c>
      <c r="M26" s="20" t="inlineStr">
        <is>
          <t>&lt;60%</t>
        </is>
      </c>
      <c r="N26" s="20" t="inlineStr">
        <is>
          <t>Semestral</t>
        </is>
      </c>
      <c r="O26" s="20" t="inlineStr">
        <is>
          <t>Planes de mejoramiento, informes de auditoria</t>
        </is>
      </c>
      <c r="P26" s="20" t="inlineStr">
        <is>
          <t>Control Interno</t>
        </is>
      </c>
      <c r="Q26" s="20" t="inlineStr">
        <is>
          <t>CIGYD / Direccion</t>
        </is>
      </c>
      <c r="R26" s="20" t="inlineStr">
        <is>
          <t>Planes de Mejoramiento</t>
        </is>
      </c>
      <c r="S26" s="20" t="inlineStr"/>
    </row>
    <row r="27">
      <c r="A27" s="22" t="inlineStr">
        <is>
          <t>TR-01</t>
        </is>
      </c>
      <c r="B27" s="22" t="inlineStr">
        <is>
          <t>Transversal</t>
        </is>
      </c>
      <c r="C27" s="22" t="inlineStr">
        <is>
          <t>Transversal</t>
        </is>
      </c>
      <c r="D27" s="22" t="inlineStr">
        <is>
          <t>Todas las politicas MIPG</t>
        </is>
      </c>
      <c r="E27" s="22" t="inlineStr">
        <is>
          <t>Planeacion Institucional</t>
        </is>
      </c>
      <c r="F27" s="23" t="inlineStr">
        <is>
          <t>Puntaje global FURAG</t>
        </is>
      </c>
      <c r="G27" s="22" t="inlineStr">
        <is>
          <t>Efectividad</t>
        </is>
      </c>
      <c r="H27" s="22" t="inlineStr">
        <is>
          <t>Puntaje consolidado FURAG (medicion anual DAFP)</t>
        </is>
      </c>
      <c r="I27" s="22" t="inlineStr">
        <is>
          <t>Puntaje (0-100)</t>
        </is>
      </c>
      <c r="J27" s="22" t="inlineStr">
        <is>
          <t>&gt;=70</t>
        </is>
      </c>
      <c r="K27" s="22" t="inlineStr">
        <is>
          <t>&gt;=70</t>
        </is>
      </c>
      <c r="L27" s="22" t="inlineStr">
        <is>
          <t>50-69</t>
        </is>
      </c>
      <c r="M27" s="22" t="inlineStr">
        <is>
          <t>&lt;50</t>
        </is>
      </c>
      <c r="N27" s="22" t="inlineStr">
        <is>
          <t>Anual</t>
        </is>
      </c>
      <c r="O27" s="22" t="inlineStr">
        <is>
          <t>Plataforma FURAG, reporte DAFP</t>
        </is>
      </c>
      <c r="P27" s="22" t="inlineStr">
        <is>
          <t>Oficina de Planeacion</t>
        </is>
      </c>
      <c r="Q27" s="22" t="inlineStr">
        <is>
          <t>CIGYD / Direccion</t>
        </is>
      </c>
      <c r="R27" s="22" t="inlineStr">
        <is>
          <t>FURAG</t>
        </is>
      </c>
      <c r="S27" s="22" t="inlineStr">
        <is>
          <t>Requiere diligenciamiento oportuno</t>
        </is>
      </c>
    </row>
  </sheetData>
  <autoFilter ref="A4:S27"/>
  <mergeCells count="2">
    <mergeCell ref="A2:S2"/>
    <mergeCell ref="A1:S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K27"/>
  <sheetViews>
    <sheetView workbookViewId="0">
      <pane xSplit="4" ySplit="4" topLeftCell="E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8" customWidth="1" min="1" max="1"/>
    <col width="44" customWidth="1" min="2" max="2"/>
    <col width="28" customWidth="1" min="3" max="3"/>
    <col width="18" customWidth="1" min="4" max="4"/>
    <col width="16" customWidth="1" min="5" max="5"/>
    <col width="16" customWidth="1" min="6" max="6"/>
    <col width="12" customWidth="1" min="7" max="7"/>
    <col width="35" customWidth="1" min="8" max="8"/>
    <col width="35" customWidth="1" min="9" max="9"/>
    <col width="22" customWidth="1" min="10" max="10"/>
    <col width="30" customWidth="1" min="11" max="11"/>
  </cols>
  <sheetData>
    <row r="1">
      <c r="A1" s="5" t="inlineStr">
        <is>
          <t>SEGUIMIENTO DE INDICADORES — SEMESTRE 1 (ENE-JUN 2026)</t>
        </is>
      </c>
    </row>
    <row r="2">
      <c r="A2" s="6" t="inlineStr">
        <is>
          <t>INVISBU | Ingrese resultados en las celdas AMARILLAS | Cada dependencia reporta su bloque</t>
        </is>
      </c>
    </row>
    <row r="4">
      <c r="A4" s="7" t="inlineStr">
        <is>
          <t>ID</t>
        </is>
      </c>
      <c r="B4" s="7" t="inlineStr">
        <is>
          <t>Indicador</t>
        </is>
      </c>
      <c r="C4" s="7" t="inlineStr">
        <is>
          <t>Dependencia</t>
        </is>
      </c>
      <c r="D4" s="7" t="inlineStr">
        <is>
          <t>Meta</t>
        </is>
      </c>
      <c r="E4" s="7" t="inlineStr">
        <is>
          <t>Resultado</t>
        </is>
      </c>
      <c r="F4" s="7" t="inlineStr">
        <is>
          <t>% Cumplimiento</t>
        </is>
      </c>
      <c r="G4" s="7" t="inlineStr">
        <is>
          <t>Semaforo</t>
        </is>
      </c>
      <c r="H4" s="7" t="inlineStr">
        <is>
          <t>Analisis</t>
        </is>
      </c>
      <c r="I4" s="7" t="inlineStr">
        <is>
          <t>Acciones de mejora</t>
        </is>
      </c>
      <c r="J4" s="7" t="inlineStr">
        <is>
          <t>Responsable</t>
        </is>
      </c>
      <c r="K4" s="7" t="inlineStr">
        <is>
          <t>Evidencia</t>
        </is>
      </c>
    </row>
    <row r="5">
      <c r="A5" s="24" t="inlineStr">
        <is>
          <t>MIS-01</t>
        </is>
      </c>
      <c r="B5" s="25" t="inlineStr">
        <is>
          <t>Hogares beneficiados con adquisicion de vivienda</t>
        </is>
      </c>
      <c r="C5" s="24" t="inlineStr">
        <is>
          <t>Sub. Operativa</t>
        </is>
      </c>
      <c r="D5" s="26" t="inlineStr">
        <is>
          <t>&gt;=100% (200 hogares)</t>
        </is>
      </c>
      <c r="E5" s="27" t="n"/>
      <c r="F5" s="27" t="n"/>
      <c r="G5" s="26" t="n"/>
      <c r="H5" s="27" t="n"/>
      <c r="I5" s="27" t="n"/>
      <c r="J5" s="26" t="inlineStr">
        <is>
          <t>Subdireccion Operativa</t>
        </is>
      </c>
      <c r="K5" s="27" t="n"/>
    </row>
    <row r="6">
      <c r="A6" s="24" t="inlineStr">
        <is>
          <t>MIS-02</t>
        </is>
      </c>
      <c r="B6" s="25" t="inlineStr">
        <is>
          <t>Hogares beneficiados con mejoramiento de vivienda</t>
        </is>
      </c>
      <c r="C6" s="24" t="inlineStr">
        <is>
          <t>Sub. Operativa</t>
        </is>
      </c>
      <c r="D6" s="26" t="inlineStr">
        <is>
          <t>&gt;=100% (360 hogares)</t>
        </is>
      </c>
      <c r="E6" s="27" t="n"/>
      <c r="F6" s="27" t="n"/>
      <c r="G6" s="26" t="n"/>
      <c r="H6" s="27" t="n"/>
      <c r="I6" s="27" t="n"/>
      <c r="J6" s="26" t="inlineStr">
        <is>
          <t>Subdireccion Operativa</t>
        </is>
      </c>
      <c r="K6" s="27" t="n"/>
    </row>
    <row r="7">
      <c r="A7" s="24" t="inlineStr">
        <is>
          <t>MIS-03</t>
        </is>
      </c>
      <c r="B7" s="25" t="inlineStr">
        <is>
          <t>Subsidios VIS asignados sobre postulaciones elegibles</t>
        </is>
      </c>
      <c r="C7" s="24" t="inlineStr">
        <is>
          <t>Sub. Operativa</t>
        </is>
      </c>
      <c r="D7" s="26" t="inlineStr">
        <is>
          <t>&gt;=90%</t>
        </is>
      </c>
      <c r="E7" s="27" t="n"/>
      <c r="F7" s="27" t="n"/>
      <c r="G7" s="26" t="n"/>
      <c r="H7" s="27" t="n"/>
      <c r="I7" s="27" t="n"/>
      <c r="J7" s="26" t="inlineStr">
        <is>
          <t>Subdireccion Operativa</t>
        </is>
      </c>
      <c r="K7" s="27" t="n"/>
    </row>
    <row r="8">
      <c r="A8" s="24" t="inlineStr">
        <is>
          <t>MIS-04</t>
        </is>
      </c>
      <c r="B8" s="25" t="inlineStr">
        <is>
          <t>Avance de la Politica Publica Municipal de Vivienda</t>
        </is>
      </c>
      <c r="C8" s="24" t="inlineStr">
        <is>
          <t>Sub. Operativa</t>
        </is>
      </c>
      <c r="D8" s="26" t="inlineStr">
        <is>
          <t>&gt;=100% (1 politica)</t>
        </is>
      </c>
      <c r="E8" s="27" t="n"/>
      <c r="F8" s="27" t="n"/>
      <c r="G8" s="26" t="n"/>
      <c r="H8" s="27" t="n"/>
      <c r="I8" s="27" t="n"/>
      <c r="J8" s="26" t="inlineStr">
        <is>
          <t>Subdireccion Operativa</t>
        </is>
      </c>
      <c r="K8" s="27" t="n"/>
    </row>
    <row r="9">
      <c r="A9" s="28" t="inlineStr">
        <is>
          <t>TEC-01</t>
        </is>
      </c>
      <c r="B9" s="29" t="inlineStr">
        <is>
          <t>Espacio publico generado o intervenido</t>
        </is>
      </c>
      <c r="C9" s="28" t="inlineStr">
        <is>
          <t>Sub. Tecnica</t>
        </is>
      </c>
      <c r="D9" s="26" t="inlineStr">
        <is>
          <t>&gt;=100% (650 m2)</t>
        </is>
      </c>
      <c r="E9" s="27" t="n"/>
      <c r="F9" s="27" t="n"/>
      <c r="G9" s="26" t="n"/>
      <c r="H9" s="27" t="n"/>
      <c r="I9" s="27" t="n"/>
      <c r="J9" s="26" t="inlineStr">
        <is>
          <t>Subdireccion Tecnica</t>
        </is>
      </c>
      <c r="K9" s="27" t="n"/>
    </row>
    <row r="10">
      <c r="A10" s="28" t="inlineStr">
        <is>
          <t>TEC-02</t>
        </is>
      </c>
      <c r="B10" s="29" t="inlineStr">
        <is>
          <t>Avance del proyecto MIB y estudio OUE San Rafael</t>
        </is>
      </c>
      <c r="C10" s="28" t="inlineStr">
        <is>
          <t>Sub. Tecnica</t>
        </is>
      </c>
      <c r="D10" s="26" t="inlineStr">
        <is>
          <t>&gt;=85%</t>
        </is>
      </c>
      <c r="E10" s="27" t="n"/>
      <c r="F10" s="27" t="n"/>
      <c r="G10" s="26" t="n"/>
      <c r="H10" s="27" t="n"/>
      <c r="I10" s="27" t="n"/>
      <c r="J10" s="26" t="inlineStr">
        <is>
          <t>Subdireccion Tecnica</t>
        </is>
      </c>
      <c r="K10" s="27" t="n"/>
    </row>
    <row r="11">
      <c r="A11" s="28" t="inlineStr">
        <is>
          <t>TEC-03</t>
        </is>
      </c>
      <c r="B11" s="29" t="inlineStr">
        <is>
          <t>Proyectos con supervision o interventoria tecnica al dia</t>
        </is>
      </c>
      <c r="C11" s="28" t="inlineStr">
        <is>
          <t>Sub. Tecnica</t>
        </is>
      </c>
      <c r="D11" s="26" t="inlineStr">
        <is>
          <t>100%</t>
        </is>
      </c>
      <c r="E11" s="27" t="n"/>
      <c r="F11" s="27" t="n"/>
      <c r="G11" s="26" t="n"/>
      <c r="H11" s="27" t="n"/>
      <c r="I11" s="27" t="n"/>
      <c r="J11" s="26" t="inlineStr">
        <is>
          <t>Subdireccion Tecnica</t>
        </is>
      </c>
      <c r="K11" s="27" t="n"/>
    </row>
    <row r="12">
      <c r="A12" s="30" t="inlineStr">
        <is>
          <t>AF-01</t>
        </is>
      </c>
      <c r="B12" s="31" t="inlineStr">
        <is>
          <t>Ejecucion presupuestal</t>
        </is>
      </c>
      <c r="C12" s="30" t="inlineStr">
        <is>
          <t>Sub. Administrativa y Financiera</t>
        </is>
      </c>
      <c r="D12" s="26" t="inlineStr">
        <is>
          <t>&gt;=90%</t>
        </is>
      </c>
      <c r="E12" s="27" t="n"/>
      <c r="F12" s="27" t="n"/>
      <c r="G12" s="26" t="n"/>
      <c r="H12" s="27" t="n"/>
      <c r="I12" s="27" t="n"/>
      <c r="J12" s="26" t="inlineStr">
        <is>
          <t>Sub. Administrativa y Financiera</t>
        </is>
      </c>
      <c r="K12" s="27" t="n"/>
    </row>
    <row r="13">
      <c r="A13" s="30" t="inlineStr">
        <is>
          <t>AF-02</t>
        </is>
      </c>
      <c r="B13" s="31" t="inlineStr">
        <is>
          <t>Cumplimiento del Plan Anual de Adquisiciones (PAA)</t>
        </is>
      </c>
      <c r="C13" s="30" t="inlineStr">
        <is>
          <t>Sub. Administrativa y Financiera</t>
        </is>
      </c>
      <c r="D13" s="26" t="inlineStr">
        <is>
          <t>&gt;=85%</t>
        </is>
      </c>
      <c r="E13" s="27" t="n"/>
      <c r="F13" s="27" t="n"/>
      <c r="G13" s="26" t="n"/>
      <c r="H13" s="27" t="n"/>
      <c r="I13" s="27" t="n"/>
      <c r="J13" s="26" t="inlineStr">
        <is>
          <t>Sub. Administrativa y Financiera</t>
        </is>
      </c>
      <c r="K13" s="27" t="n"/>
    </row>
    <row r="14">
      <c r="A14" s="30" t="inlineStr">
        <is>
          <t>AF-03</t>
        </is>
      </c>
      <c r="B14" s="31" t="inlineStr">
        <is>
          <t>Cobertura del PIC y Plan de Bienestar</t>
        </is>
      </c>
      <c r="C14" s="30" t="inlineStr">
        <is>
          <t>Sub. Administrativa y Financiera</t>
        </is>
      </c>
      <c r="D14" s="26" t="inlineStr">
        <is>
          <t>&gt;=85%</t>
        </is>
      </c>
      <c r="E14" s="27" t="n"/>
      <c r="F14" s="27" t="n"/>
      <c r="G14" s="26" t="n"/>
      <c r="H14" s="27" t="n"/>
      <c r="I14" s="27" t="n"/>
      <c r="J14" s="26" t="inlineStr">
        <is>
          <t>Sub. Administrativa y Financiera</t>
        </is>
      </c>
      <c r="K14" s="27" t="n"/>
    </row>
    <row r="15">
      <c r="A15" s="30" t="inlineStr">
        <is>
          <t>AF-04</t>
        </is>
      </c>
      <c r="B15" s="31" t="inlineStr">
        <is>
          <t>Cumplimiento de la gestion documental (TRD/FUID)</t>
        </is>
      </c>
      <c r="C15" s="30" t="inlineStr">
        <is>
          <t>Sub. Administrativa y Financiera</t>
        </is>
      </c>
      <c r="D15" s="26" t="inlineStr">
        <is>
          <t>100%</t>
        </is>
      </c>
      <c r="E15" s="27" t="n"/>
      <c r="F15" s="27" t="n"/>
      <c r="G15" s="26" t="n"/>
      <c r="H15" s="27" t="n"/>
      <c r="I15" s="27" t="n"/>
      <c r="J15" s="26" t="inlineStr">
        <is>
          <t>Sub. Administrativa y Financiera</t>
        </is>
      </c>
      <c r="K15" s="27" t="n"/>
    </row>
    <row r="16">
      <c r="A16" s="32" t="inlineStr">
        <is>
          <t>JUR-01</t>
        </is>
      </c>
      <c r="B16" s="33" t="inlineStr">
        <is>
          <t>Procesos contractuales ejecutados conforme al cronograma</t>
        </is>
      </c>
      <c r="C16" s="32" t="inlineStr">
        <is>
          <t>Oficina Juridica</t>
        </is>
      </c>
      <c r="D16" s="26" t="inlineStr">
        <is>
          <t>&gt;=90%</t>
        </is>
      </c>
      <c r="E16" s="27" t="n"/>
      <c r="F16" s="27" t="n"/>
      <c r="G16" s="26" t="n"/>
      <c r="H16" s="27" t="n"/>
      <c r="I16" s="27" t="n"/>
      <c r="J16" s="26" t="inlineStr">
        <is>
          <t>Oficina Juridica</t>
        </is>
      </c>
      <c r="K16" s="27" t="n"/>
    </row>
    <row r="17">
      <c r="A17" s="32" t="inlineStr">
        <is>
          <t>JUR-02</t>
        </is>
      </c>
      <c r="B17" s="33" t="inlineStr">
        <is>
          <t>Actuaciones juridicas y sancionatorias dentro de terminos</t>
        </is>
      </c>
      <c r="C17" s="32" t="inlineStr">
        <is>
          <t>Oficina Juridica</t>
        </is>
      </c>
      <c r="D17" s="26" t="inlineStr">
        <is>
          <t>100%</t>
        </is>
      </c>
      <c r="E17" s="27" t="n"/>
      <c r="F17" s="27" t="n"/>
      <c r="G17" s="26" t="n"/>
      <c r="H17" s="27" t="n"/>
      <c r="I17" s="27" t="n"/>
      <c r="J17" s="26" t="inlineStr">
        <is>
          <t>Oficina Juridica</t>
        </is>
      </c>
      <c r="K17" s="27" t="n"/>
    </row>
    <row r="18">
      <c r="A18" s="34" t="inlineStr">
        <is>
          <t>PLA-01</t>
        </is>
      </c>
      <c r="B18" s="35" t="inlineStr">
        <is>
          <t>Cumplimiento de metas del Plan de Accion Institucional (PAI)</t>
        </is>
      </c>
      <c r="C18" s="34" t="inlineStr">
        <is>
          <t>Oficina de Planeacion</t>
        </is>
      </c>
      <c r="D18" s="26" t="inlineStr">
        <is>
          <t>&gt;=85%</t>
        </is>
      </c>
      <c r="E18" s="27" t="n"/>
      <c r="F18" s="27" t="n"/>
      <c r="G18" s="26" t="n"/>
      <c r="H18" s="27" t="n"/>
      <c r="I18" s="27" t="n"/>
      <c r="J18" s="26" t="inlineStr">
        <is>
          <t>Oficina de Planeacion</t>
        </is>
      </c>
      <c r="K18" s="27" t="n"/>
    </row>
    <row r="19">
      <c r="A19" s="34" t="inlineStr">
        <is>
          <t>PLA-02</t>
        </is>
      </c>
      <c r="B19" s="35" t="inlineStr">
        <is>
          <t>Cumplimiento de los planes institucionales (Decreto 612)</t>
        </is>
      </c>
      <c r="C19" s="34" t="inlineStr">
        <is>
          <t>Oficina de Planeacion</t>
        </is>
      </c>
      <c r="D19" s="26" t="inlineStr">
        <is>
          <t>100%</t>
        </is>
      </c>
      <c r="E19" s="27" t="n"/>
      <c r="F19" s="27" t="n"/>
      <c r="G19" s="26" t="n"/>
      <c r="H19" s="27" t="n"/>
      <c r="I19" s="27" t="n"/>
      <c r="J19" s="26" t="inlineStr">
        <is>
          <t>Oficina de Planeacion</t>
        </is>
      </c>
      <c r="K19" s="27" t="n"/>
    </row>
    <row r="20">
      <c r="A20" s="34" t="inlineStr">
        <is>
          <t>PLA-03</t>
        </is>
      </c>
      <c r="B20" s="35" t="inlineStr">
        <is>
          <t>Publicacion de informacion minima obligatoria (Ley 1712)</t>
        </is>
      </c>
      <c r="C20" s="34" t="inlineStr">
        <is>
          <t>Oficina de Planeacion</t>
        </is>
      </c>
      <c r="D20" s="26" t="inlineStr">
        <is>
          <t>100%</t>
        </is>
      </c>
      <c r="E20" s="27" t="n"/>
      <c r="F20" s="27" t="n"/>
      <c r="G20" s="26" t="n"/>
      <c r="H20" s="27" t="n"/>
      <c r="I20" s="27" t="n"/>
      <c r="J20" s="26" t="inlineStr">
        <is>
          <t>Oficina de Planeacion / TIC</t>
        </is>
      </c>
      <c r="K20" s="27" t="n"/>
    </row>
    <row r="21">
      <c r="A21" s="36" t="inlineStr">
        <is>
          <t>TIC-01</t>
        </is>
      </c>
      <c r="B21" s="37" t="inlineStr">
        <is>
          <t>Cumplimiento de hitos del PETI</t>
        </is>
      </c>
      <c r="C21" s="36" t="inlineStr">
        <is>
          <t>Oficina TIC</t>
        </is>
      </c>
      <c r="D21" s="26" t="inlineStr">
        <is>
          <t>&gt;=80%</t>
        </is>
      </c>
      <c r="E21" s="27" t="n"/>
      <c r="F21" s="27" t="n"/>
      <c r="G21" s="26" t="n"/>
      <c r="H21" s="27" t="n"/>
      <c r="I21" s="27" t="n"/>
      <c r="J21" s="26" t="inlineStr">
        <is>
          <t>Oficina TIC</t>
        </is>
      </c>
      <c r="K21" s="27" t="n"/>
    </row>
    <row r="22">
      <c r="A22" s="36" t="inlineStr">
        <is>
          <t>TIC-02</t>
        </is>
      </c>
      <c r="B22" s="37" t="inlineStr">
        <is>
          <t>Implementacion de controles de seguridad de la informacion</t>
        </is>
      </c>
      <c r="C22" s="36" t="inlineStr">
        <is>
          <t>Oficina TIC</t>
        </is>
      </c>
      <c r="D22" s="26" t="inlineStr">
        <is>
          <t>&gt;=70%</t>
        </is>
      </c>
      <c r="E22" s="27" t="n"/>
      <c r="F22" s="27" t="n"/>
      <c r="G22" s="26" t="n"/>
      <c r="H22" s="27" t="n"/>
      <c r="I22" s="27" t="n"/>
      <c r="J22" s="26" t="inlineStr">
        <is>
          <t>Oficina TIC</t>
        </is>
      </c>
      <c r="K22" s="27" t="n"/>
    </row>
    <row r="23">
      <c r="A23" s="38" t="inlineStr">
        <is>
          <t>CI-01</t>
        </is>
      </c>
      <c r="B23" s="39" t="inlineStr">
        <is>
          <t>Efectividad de controles del mapa de riesgos</t>
        </is>
      </c>
      <c r="C23" s="38" t="inlineStr">
        <is>
          <t>Control Interno</t>
        </is>
      </c>
      <c r="D23" s="26" t="inlineStr">
        <is>
          <t>&gt;=80%</t>
        </is>
      </c>
      <c r="E23" s="27" t="n"/>
      <c r="F23" s="27" t="n"/>
      <c r="G23" s="26" t="n"/>
      <c r="H23" s="27" t="n"/>
      <c r="I23" s="27" t="n"/>
      <c r="J23" s="26" t="inlineStr">
        <is>
          <t>Control Interno</t>
        </is>
      </c>
      <c r="K23" s="27" t="n"/>
    </row>
    <row r="24">
      <c r="A24" s="38" t="inlineStr">
        <is>
          <t>CI-02</t>
        </is>
      </c>
      <c r="B24" s="39" t="inlineStr">
        <is>
          <t>KRI: Riesgos materializados</t>
        </is>
      </c>
      <c r="C24" s="38" t="inlineStr">
        <is>
          <t>Control Interno</t>
        </is>
      </c>
      <c r="D24" s="26" t="inlineStr">
        <is>
          <t>0</t>
        </is>
      </c>
      <c r="E24" s="27" t="n"/>
      <c r="F24" s="27" t="n"/>
      <c r="G24" s="26" t="n"/>
      <c r="H24" s="27" t="n"/>
      <c r="I24" s="27" t="n"/>
      <c r="J24" s="26" t="inlineStr">
        <is>
          <t>Control Interno</t>
        </is>
      </c>
      <c r="K24" s="27" t="n"/>
    </row>
    <row r="25">
      <c r="A25" s="38" t="inlineStr">
        <is>
          <t>CI-03</t>
        </is>
      </c>
      <c r="B25" s="39" t="inlineStr">
        <is>
          <t>IPECI presentados oportunamente</t>
        </is>
      </c>
      <c r="C25" s="38" t="inlineStr">
        <is>
          <t>Control Interno</t>
        </is>
      </c>
      <c r="D25" s="26" t="inlineStr">
        <is>
          <t>100%</t>
        </is>
      </c>
      <c r="E25" s="27" t="n"/>
      <c r="F25" s="27" t="n"/>
      <c r="G25" s="26" t="n"/>
      <c r="H25" s="27" t="n"/>
      <c r="I25" s="27" t="n"/>
      <c r="J25" s="26" t="inlineStr">
        <is>
          <t>Control Interno</t>
        </is>
      </c>
      <c r="K25" s="27" t="n"/>
    </row>
    <row r="26">
      <c r="A26" s="38" t="inlineStr">
        <is>
          <t>CI-04</t>
        </is>
      </c>
      <c r="B26" s="39" t="inlineStr">
        <is>
          <t>Hallazgos de auditoria cerrados (planes de mejoramiento)</t>
        </is>
      </c>
      <c r="C26" s="38" t="inlineStr">
        <is>
          <t>Control Interno</t>
        </is>
      </c>
      <c r="D26" s="26" t="inlineStr">
        <is>
          <t>&gt;=80%</t>
        </is>
      </c>
      <c r="E26" s="27" t="n"/>
      <c r="F26" s="27" t="n"/>
      <c r="G26" s="26" t="n"/>
      <c r="H26" s="27" t="n"/>
      <c r="I26" s="27" t="n"/>
      <c r="J26" s="26" t="inlineStr">
        <is>
          <t>Control Interno</t>
        </is>
      </c>
      <c r="K26" s="27" t="n"/>
    </row>
    <row r="27">
      <c r="A27" s="40" t="inlineStr">
        <is>
          <t>TR-01</t>
        </is>
      </c>
      <c r="B27" s="41" t="inlineStr">
        <is>
          <t>Puntaje global FURAG</t>
        </is>
      </c>
      <c r="C27" s="40" t="inlineStr">
        <is>
          <t>Transversal</t>
        </is>
      </c>
      <c r="D27" s="26" t="inlineStr">
        <is>
          <t>&gt;=70</t>
        </is>
      </c>
      <c r="E27" s="27" t="n"/>
      <c r="F27" s="27" t="n"/>
      <c r="G27" s="26" t="n"/>
      <c r="H27" s="27" t="n"/>
      <c r="I27" s="27" t="n"/>
      <c r="J27" s="26" t="inlineStr">
        <is>
          <t>Oficina de Planeacion</t>
        </is>
      </c>
      <c r="K27" s="27" t="n"/>
    </row>
  </sheetData>
  <mergeCells count="2">
    <mergeCell ref="A2:K2"/>
    <mergeCell ref="A1:K1"/>
  </mergeCells>
  <conditionalFormatting sqref="G5:G27">
    <cfRule type="cellIs" priority="1" operator="equal" dxfId="0">
      <formula>"Verde"</formula>
    </cfRule>
    <cfRule type="cellIs" priority="2" operator="equal" dxfId="1">
      <formula>"Amarillo"</formula>
    </cfRule>
    <cfRule type="cellIs" priority="3" operator="equal" dxfId="2">
      <formula>"Rojo"</formula>
    </cfRule>
  </conditionalFormatting>
  <dataValidations count="1">
    <dataValidation sqref="G5 G6 G7 G8 G9 G10 G11 G12 G13 G14 G15 G16 G17 G18 G19 G20 G21 G22 G23 G24 G25 G26 G27" showDropDown="0" showInputMessage="0" showErrorMessage="0" allowBlank="1" errorTitle="Valor no valido" error="Seleccione: Verde, Amarillo, Rojo o N/A" type="list">
      <formula1>"Verde,Amarillo,Rojo,N/A"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K27"/>
  <sheetViews>
    <sheetView workbookViewId="0">
      <pane xSplit="4" ySplit="4" topLeftCell="E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8" customWidth="1" min="1" max="1"/>
    <col width="44" customWidth="1" min="2" max="2"/>
    <col width="28" customWidth="1" min="3" max="3"/>
    <col width="18" customWidth="1" min="4" max="4"/>
    <col width="16" customWidth="1" min="5" max="5"/>
    <col width="16" customWidth="1" min="6" max="6"/>
    <col width="12" customWidth="1" min="7" max="7"/>
    <col width="35" customWidth="1" min="8" max="8"/>
    <col width="35" customWidth="1" min="9" max="9"/>
    <col width="22" customWidth="1" min="10" max="10"/>
    <col width="30" customWidth="1" min="11" max="11"/>
  </cols>
  <sheetData>
    <row r="1">
      <c r="A1" s="5" t="inlineStr">
        <is>
          <t>SEGUIMIENTO DE INDICADORES — SEMESTRE 2 (JUL-DIC 2026)</t>
        </is>
      </c>
    </row>
    <row r="2">
      <c r="A2" s="6" t="inlineStr">
        <is>
          <t>INVISBU | Ingrese resultados en las celdas AMARILLAS | Cada dependencia reporta su bloque</t>
        </is>
      </c>
    </row>
    <row r="4">
      <c r="A4" s="7" t="inlineStr">
        <is>
          <t>ID</t>
        </is>
      </c>
      <c r="B4" s="7" t="inlineStr">
        <is>
          <t>Indicador</t>
        </is>
      </c>
      <c r="C4" s="7" t="inlineStr">
        <is>
          <t>Dependencia</t>
        </is>
      </c>
      <c r="D4" s="7" t="inlineStr">
        <is>
          <t>Meta</t>
        </is>
      </c>
      <c r="E4" s="7" t="inlineStr">
        <is>
          <t>Resultado</t>
        </is>
      </c>
      <c r="F4" s="7" t="inlineStr">
        <is>
          <t>% Cumplimiento</t>
        </is>
      </c>
      <c r="G4" s="7" t="inlineStr">
        <is>
          <t>Semaforo</t>
        </is>
      </c>
      <c r="H4" s="7" t="inlineStr">
        <is>
          <t>Analisis</t>
        </is>
      </c>
      <c r="I4" s="7" t="inlineStr">
        <is>
          <t>Acciones de mejora</t>
        </is>
      </c>
      <c r="J4" s="7" t="inlineStr">
        <is>
          <t>Responsable</t>
        </is>
      </c>
      <c r="K4" s="7" t="inlineStr">
        <is>
          <t>Evidencia</t>
        </is>
      </c>
    </row>
    <row r="5">
      <c r="A5" s="24" t="inlineStr">
        <is>
          <t>MIS-01</t>
        </is>
      </c>
      <c r="B5" s="25" t="inlineStr">
        <is>
          <t>Hogares beneficiados con adquisicion de vivienda</t>
        </is>
      </c>
      <c r="C5" s="24" t="inlineStr">
        <is>
          <t>Sub. Operativa</t>
        </is>
      </c>
      <c r="D5" s="26" t="inlineStr">
        <is>
          <t>&gt;=100% (200 hogares)</t>
        </is>
      </c>
      <c r="E5" s="27" t="n"/>
      <c r="F5" s="27" t="n"/>
      <c r="G5" s="26" t="n"/>
      <c r="H5" s="27" t="n"/>
      <c r="I5" s="27" t="n"/>
      <c r="J5" s="26" t="inlineStr">
        <is>
          <t>Subdireccion Operativa</t>
        </is>
      </c>
      <c r="K5" s="27" t="n"/>
    </row>
    <row r="6">
      <c r="A6" s="24" t="inlineStr">
        <is>
          <t>MIS-02</t>
        </is>
      </c>
      <c r="B6" s="25" t="inlineStr">
        <is>
          <t>Hogares beneficiados con mejoramiento de vivienda</t>
        </is>
      </c>
      <c r="C6" s="24" t="inlineStr">
        <is>
          <t>Sub. Operativa</t>
        </is>
      </c>
      <c r="D6" s="26" t="inlineStr">
        <is>
          <t>&gt;=100% (360 hogares)</t>
        </is>
      </c>
      <c r="E6" s="27" t="n"/>
      <c r="F6" s="27" t="n"/>
      <c r="G6" s="26" t="n"/>
      <c r="H6" s="27" t="n"/>
      <c r="I6" s="27" t="n"/>
      <c r="J6" s="26" t="inlineStr">
        <is>
          <t>Subdireccion Operativa</t>
        </is>
      </c>
      <c r="K6" s="27" t="n"/>
    </row>
    <row r="7">
      <c r="A7" s="24" t="inlineStr">
        <is>
          <t>MIS-03</t>
        </is>
      </c>
      <c r="B7" s="25" t="inlineStr">
        <is>
          <t>Subsidios VIS asignados sobre postulaciones elegibles</t>
        </is>
      </c>
      <c r="C7" s="24" t="inlineStr">
        <is>
          <t>Sub. Operativa</t>
        </is>
      </c>
      <c r="D7" s="26" t="inlineStr">
        <is>
          <t>&gt;=90%</t>
        </is>
      </c>
      <c r="E7" s="27" t="n"/>
      <c r="F7" s="27" t="n"/>
      <c r="G7" s="26" t="n"/>
      <c r="H7" s="27" t="n"/>
      <c r="I7" s="27" t="n"/>
      <c r="J7" s="26" t="inlineStr">
        <is>
          <t>Subdireccion Operativa</t>
        </is>
      </c>
      <c r="K7" s="27" t="n"/>
    </row>
    <row r="8">
      <c r="A8" s="24" t="inlineStr">
        <is>
          <t>MIS-04</t>
        </is>
      </c>
      <c r="B8" s="25" t="inlineStr">
        <is>
          <t>Avance de la Politica Publica Municipal de Vivienda</t>
        </is>
      </c>
      <c r="C8" s="24" t="inlineStr">
        <is>
          <t>Sub. Operativa</t>
        </is>
      </c>
      <c r="D8" s="26" t="inlineStr">
        <is>
          <t>&gt;=100% (1 politica)</t>
        </is>
      </c>
      <c r="E8" s="27" t="n"/>
      <c r="F8" s="27" t="n"/>
      <c r="G8" s="26" t="n"/>
      <c r="H8" s="27" t="n"/>
      <c r="I8" s="27" t="n"/>
      <c r="J8" s="26" t="inlineStr">
        <is>
          <t>Subdireccion Operativa</t>
        </is>
      </c>
      <c r="K8" s="27" t="n"/>
    </row>
    <row r="9">
      <c r="A9" s="28" t="inlineStr">
        <is>
          <t>TEC-01</t>
        </is>
      </c>
      <c r="B9" s="29" t="inlineStr">
        <is>
          <t>Espacio publico generado o intervenido</t>
        </is>
      </c>
      <c r="C9" s="28" t="inlineStr">
        <is>
          <t>Sub. Tecnica</t>
        </is>
      </c>
      <c r="D9" s="26" t="inlineStr">
        <is>
          <t>&gt;=100% (650 m2)</t>
        </is>
      </c>
      <c r="E9" s="27" t="n"/>
      <c r="F9" s="27" t="n"/>
      <c r="G9" s="26" t="n"/>
      <c r="H9" s="27" t="n"/>
      <c r="I9" s="27" t="n"/>
      <c r="J9" s="26" t="inlineStr">
        <is>
          <t>Subdireccion Tecnica</t>
        </is>
      </c>
      <c r="K9" s="27" t="n"/>
    </row>
    <row r="10">
      <c r="A10" s="28" t="inlineStr">
        <is>
          <t>TEC-02</t>
        </is>
      </c>
      <c r="B10" s="29" t="inlineStr">
        <is>
          <t>Avance del proyecto MIB y estudio OUE San Rafael</t>
        </is>
      </c>
      <c r="C10" s="28" t="inlineStr">
        <is>
          <t>Sub. Tecnica</t>
        </is>
      </c>
      <c r="D10" s="26" t="inlineStr">
        <is>
          <t>&gt;=85%</t>
        </is>
      </c>
      <c r="E10" s="27" t="n"/>
      <c r="F10" s="27" t="n"/>
      <c r="G10" s="26" t="n"/>
      <c r="H10" s="27" t="n"/>
      <c r="I10" s="27" t="n"/>
      <c r="J10" s="26" t="inlineStr">
        <is>
          <t>Subdireccion Tecnica</t>
        </is>
      </c>
      <c r="K10" s="27" t="n"/>
    </row>
    <row r="11">
      <c r="A11" s="28" t="inlineStr">
        <is>
          <t>TEC-03</t>
        </is>
      </c>
      <c r="B11" s="29" t="inlineStr">
        <is>
          <t>Proyectos con supervision o interventoria tecnica al dia</t>
        </is>
      </c>
      <c r="C11" s="28" t="inlineStr">
        <is>
          <t>Sub. Tecnica</t>
        </is>
      </c>
      <c r="D11" s="26" t="inlineStr">
        <is>
          <t>100%</t>
        </is>
      </c>
      <c r="E11" s="27" t="n"/>
      <c r="F11" s="27" t="n"/>
      <c r="G11" s="26" t="n"/>
      <c r="H11" s="27" t="n"/>
      <c r="I11" s="27" t="n"/>
      <c r="J11" s="26" t="inlineStr">
        <is>
          <t>Subdireccion Tecnica</t>
        </is>
      </c>
      <c r="K11" s="27" t="n"/>
    </row>
    <row r="12">
      <c r="A12" s="30" t="inlineStr">
        <is>
          <t>AF-01</t>
        </is>
      </c>
      <c r="B12" s="31" t="inlineStr">
        <is>
          <t>Ejecucion presupuestal</t>
        </is>
      </c>
      <c r="C12" s="30" t="inlineStr">
        <is>
          <t>Sub. Administrativa y Financiera</t>
        </is>
      </c>
      <c r="D12" s="26" t="inlineStr">
        <is>
          <t>&gt;=90%</t>
        </is>
      </c>
      <c r="E12" s="27" t="n"/>
      <c r="F12" s="27" t="n"/>
      <c r="G12" s="26" t="n"/>
      <c r="H12" s="27" t="n"/>
      <c r="I12" s="27" t="n"/>
      <c r="J12" s="26" t="inlineStr">
        <is>
          <t>Sub. Administrativa y Financiera</t>
        </is>
      </c>
      <c r="K12" s="27" t="n"/>
    </row>
    <row r="13">
      <c r="A13" s="30" t="inlineStr">
        <is>
          <t>AF-02</t>
        </is>
      </c>
      <c r="B13" s="31" t="inlineStr">
        <is>
          <t>Cumplimiento del Plan Anual de Adquisiciones (PAA)</t>
        </is>
      </c>
      <c r="C13" s="30" t="inlineStr">
        <is>
          <t>Sub. Administrativa y Financiera</t>
        </is>
      </c>
      <c r="D13" s="26" t="inlineStr">
        <is>
          <t>&gt;=85%</t>
        </is>
      </c>
      <c r="E13" s="27" t="n"/>
      <c r="F13" s="27" t="n"/>
      <c r="G13" s="26" t="n"/>
      <c r="H13" s="27" t="n"/>
      <c r="I13" s="27" t="n"/>
      <c r="J13" s="26" t="inlineStr">
        <is>
          <t>Sub. Administrativa y Financiera</t>
        </is>
      </c>
      <c r="K13" s="27" t="n"/>
    </row>
    <row r="14">
      <c r="A14" s="30" t="inlineStr">
        <is>
          <t>AF-03</t>
        </is>
      </c>
      <c r="B14" s="31" t="inlineStr">
        <is>
          <t>Cobertura del PIC y Plan de Bienestar</t>
        </is>
      </c>
      <c r="C14" s="30" t="inlineStr">
        <is>
          <t>Sub. Administrativa y Financiera</t>
        </is>
      </c>
      <c r="D14" s="26" t="inlineStr">
        <is>
          <t>&gt;=85%</t>
        </is>
      </c>
      <c r="E14" s="27" t="n"/>
      <c r="F14" s="27" t="n"/>
      <c r="G14" s="26" t="n"/>
      <c r="H14" s="27" t="n"/>
      <c r="I14" s="27" t="n"/>
      <c r="J14" s="26" t="inlineStr">
        <is>
          <t>Sub. Administrativa y Financiera</t>
        </is>
      </c>
      <c r="K14" s="27" t="n"/>
    </row>
    <row r="15">
      <c r="A15" s="30" t="inlineStr">
        <is>
          <t>AF-04</t>
        </is>
      </c>
      <c r="B15" s="31" t="inlineStr">
        <is>
          <t>Cumplimiento de la gestion documental (TRD/FUID)</t>
        </is>
      </c>
      <c r="C15" s="30" t="inlineStr">
        <is>
          <t>Sub. Administrativa y Financiera</t>
        </is>
      </c>
      <c r="D15" s="26" t="inlineStr">
        <is>
          <t>100%</t>
        </is>
      </c>
      <c r="E15" s="27" t="n"/>
      <c r="F15" s="27" t="n"/>
      <c r="G15" s="26" t="n"/>
      <c r="H15" s="27" t="n"/>
      <c r="I15" s="27" t="n"/>
      <c r="J15" s="26" t="inlineStr">
        <is>
          <t>Sub. Administrativa y Financiera</t>
        </is>
      </c>
      <c r="K15" s="27" t="n"/>
    </row>
    <row r="16">
      <c r="A16" s="32" t="inlineStr">
        <is>
          <t>JUR-01</t>
        </is>
      </c>
      <c r="B16" s="33" t="inlineStr">
        <is>
          <t>Procesos contractuales ejecutados conforme al cronograma</t>
        </is>
      </c>
      <c r="C16" s="32" t="inlineStr">
        <is>
          <t>Oficina Juridica</t>
        </is>
      </c>
      <c r="D16" s="26" t="inlineStr">
        <is>
          <t>&gt;=90%</t>
        </is>
      </c>
      <c r="E16" s="27" t="n"/>
      <c r="F16" s="27" t="n"/>
      <c r="G16" s="26" t="n"/>
      <c r="H16" s="27" t="n"/>
      <c r="I16" s="27" t="n"/>
      <c r="J16" s="26" t="inlineStr">
        <is>
          <t>Oficina Juridica</t>
        </is>
      </c>
      <c r="K16" s="27" t="n"/>
    </row>
    <row r="17">
      <c r="A17" s="32" t="inlineStr">
        <is>
          <t>JUR-02</t>
        </is>
      </c>
      <c r="B17" s="33" t="inlineStr">
        <is>
          <t>Actuaciones juridicas y sancionatorias dentro de terminos</t>
        </is>
      </c>
      <c r="C17" s="32" t="inlineStr">
        <is>
          <t>Oficina Juridica</t>
        </is>
      </c>
      <c r="D17" s="26" t="inlineStr">
        <is>
          <t>100%</t>
        </is>
      </c>
      <c r="E17" s="27" t="n"/>
      <c r="F17" s="27" t="n"/>
      <c r="G17" s="26" t="n"/>
      <c r="H17" s="27" t="n"/>
      <c r="I17" s="27" t="n"/>
      <c r="J17" s="26" t="inlineStr">
        <is>
          <t>Oficina Juridica</t>
        </is>
      </c>
      <c r="K17" s="27" t="n"/>
    </row>
    <row r="18">
      <c r="A18" s="34" t="inlineStr">
        <is>
          <t>PLA-01</t>
        </is>
      </c>
      <c r="B18" s="35" t="inlineStr">
        <is>
          <t>Cumplimiento de metas del Plan de Accion Institucional (PAI)</t>
        </is>
      </c>
      <c r="C18" s="34" t="inlineStr">
        <is>
          <t>Oficina de Planeacion</t>
        </is>
      </c>
      <c r="D18" s="26" t="inlineStr">
        <is>
          <t>&gt;=85%</t>
        </is>
      </c>
      <c r="E18" s="27" t="n"/>
      <c r="F18" s="27" t="n"/>
      <c r="G18" s="26" t="n"/>
      <c r="H18" s="27" t="n"/>
      <c r="I18" s="27" t="n"/>
      <c r="J18" s="26" t="inlineStr">
        <is>
          <t>Oficina de Planeacion</t>
        </is>
      </c>
      <c r="K18" s="27" t="n"/>
    </row>
    <row r="19">
      <c r="A19" s="34" t="inlineStr">
        <is>
          <t>PLA-02</t>
        </is>
      </c>
      <c r="B19" s="35" t="inlineStr">
        <is>
          <t>Cumplimiento de los planes institucionales (Decreto 612)</t>
        </is>
      </c>
      <c r="C19" s="34" t="inlineStr">
        <is>
          <t>Oficina de Planeacion</t>
        </is>
      </c>
      <c r="D19" s="26" t="inlineStr">
        <is>
          <t>100%</t>
        </is>
      </c>
      <c r="E19" s="27" t="n"/>
      <c r="F19" s="27" t="n"/>
      <c r="G19" s="26" t="n"/>
      <c r="H19" s="27" t="n"/>
      <c r="I19" s="27" t="n"/>
      <c r="J19" s="26" t="inlineStr">
        <is>
          <t>Oficina de Planeacion</t>
        </is>
      </c>
      <c r="K19" s="27" t="n"/>
    </row>
    <row r="20">
      <c r="A20" s="34" t="inlineStr">
        <is>
          <t>PLA-03</t>
        </is>
      </c>
      <c r="B20" s="35" t="inlineStr">
        <is>
          <t>Publicacion de informacion minima obligatoria (Ley 1712)</t>
        </is>
      </c>
      <c r="C20" s="34" t="inlineStr">
        <is>
          <t>Oficina de Planeacion</t>
        </is>
      </c>
      <c r="D20" s="26" t="inlineStr">
        <is>
          <t>100%</t>
        </is>
      </c>
      <c r="E20" s="27" t="n"/>
      <c r="F20" s="27" t="n"/>
      <c r="G20" s="26" t="n"/>
      <c r="H20" s="27" t="n"/>
      <c r="I20" s="27" t="n"/>
      <c r="J20" s="26" t="inlineStr">
        <is>
          <t>Oficina de Planeacion / TIC</t>
        </is>
      </c>
      <c r="K20" s="27" t="n"/>
    </row>
    <row r="21">
      <c r="A21" s="36" t="inlineStr">
        <is>
          <t>TIC-01</t>
        </is>
      </c>
      <c r="B21" s="37" t="inlineStr">
        <is>
          <t>Cumplimiento de hitos del PETI</t>
        </is>
      </c>
      <c r="C21" s="36" t="inlineStr">
        <is>
          <t>Oficina TIC</t>
        </is>
      </c>
      <c r="D21" s="26" t="inlineStr">
        <is>
          <t>&gt;=80%</t>
        </is>
      </c>
      <c r="E21" s="27" t="n"/>
      <c r="F21" s="27" t="n"/>
      <c r="G21" s="26" t="n"/>
      <c r="H21" s="27" t="n"/>
      <c r="I21" s="27" t="n"/>
      <c r="J21" s="26" t="inlineStr">
        <is>
          <t>Oficina TIC</t>
        </is>
      </c>
      <c r="K21" s="27" t="n"/>
    </row>
    <row r="22">
      <c r="A22" s="36" t="inlineStr">
        <is>
          <t>TIC-02</t>
        </is>
      </c>
      <c r="B22" s="37" t="inlineStr">
        <is>
          <t>Implementacion de controles de seguridad de la informacion</t>
        </is>
      </c>
      <c r="C22" s="36" t="inlineStr">
        <is>
          <t>Oficina TIC</t>
        </is>
      </c>
      <c r="D22" s="26" t="inlineStr">
        <is>
          <t>&gt;=70%</t>
        </is>
      </c>
      <c r="E22" s="27" t="n"/>
      <c r="F22" s="27" t="n"/>
      <c r="G22" s="26" t="n"/>
      <c r="H22" s="27" t="n"/>
      <c r="I22" s="27" t="n"/>
      <c r="J22" s="26" t="inlineStr">
        <is>
          <t>Oficina TIC</t>
        </is>
      </c>
      <c r="K22" s="27" t="n"/>
    </row>
    <row r="23">
      <c r="A23" s="38" t="inlineStr">
        <is>
          <t>CI-01</t>
        </is>
      </c>
      <c r="B23" s="39" t="inlineStr">
        <is>
          <t>Efectividad de controles del mapa de riesgos</t>
        </is>
      </c>
      <c r="C23" s="38" t="inlineStr">
        <is>
          <t>Control Interno</t>
        </is>
      </c>
      <c r="D23" s="26" t="inlineStr">
        <is>
          <t>&gt;=80%</t>
        </is>
      </c>
      <c r="E23" s="27" t="n"/>
      <c r="F23" s="27" t="n"/>
      <c r="G23" s="26" t="n"/>
      <c r="H23" s="27" t="n"/>
      <c r="I23" s="27" t="n"/>
      <c r="J23" s="26" t="inlineStr">
        <is>
          <t>Control Interno</t>
        </is>
      </c>
      <c r="K23" s="27" t="n"/>
    </row>
    <row r="24">
      <c r="A24" s="38" t="inlineStr">
        <is>
          <t>CI-02</t>
        </is>
      </c>
      <c r="B24" s="39" t="inlineStr">
        <is>
          <t>KRI: Riesgos materializados</t>
        </is>
      </c>
      <c r="C24" s="38" t="inlineStr">
        <is>
          <t>Control Interno</t>
        </is>
      </c>
      <c r="D24" s="26" t="inlineStr">
        <is>
          <t>0</t>
        </is>
      </c>
      <c r="E24" s="27" t="n"/>
      <c r="F24" s="27" t="n"/>
      <c r="G24" s="26" t="n"/>
      <c r="H24" s="27" t="n"/>
      <c r="I24" s="27" t="n"/>
      <c r="J24" s="26" t="inlineStr">
        <is>
          <t>Control Interno</t>
        </is>
      </c>
      <c r="K24" s="27" t="n"/>
    </row>
    <row r="25">
      <c r="A25" s="38" t="inlineStr">
        <is>
          <t>CI-03</t>
        </is>
      </c>
      <c r="B25" s="39" t="inlineStr">
        <is>
          <t>IPECI presentados oportunamente</t>
        </is>
      </c>
      <c r="C25" s="38" t="inlineStr">
        <is>
          <t>Control Interno</t>
        </is>
      </c>
      <c r="D25" s="26" t="inlineStr">
        <is>
          <t>100%</t>
        </is>
      </c>
      <c r="E25" s="27" t="n"/>
      <c r="F25" s="27" t="n"/>
      <c r="G25" s="26" t="n"/>
      <c r="H25" s="27" t="n"/>
      <c r="I25" s="27" t="n"/>
      <c r="J25" s="26" t="inlineStr">
        <is>
          <t>Control Interno</t>
        </is>
      </c>
      <c r="K25" s="27" t="n"/>
    </row>
    <row r="26">
      <c r="A26" s="38" t="inlineStr">
        <is>
          <t>CI-04</t>
        </is>
      </c>
      <c r="B26" s="39" t="inlineStr">
        <is>
          <t>Hallazgos de auditoria cerrados (planes de mejoramiento)</t>
        </is>
      </c>
      <c r="C26" s="38" t="inlineStr">
        <is>
          <t>Control Interno</t>
        </is>
      </c>
      <c r="D26" s="26" t="inlineStr">
        <is>
          <t>&gt;=80%</t>
        </is>
      </c>
      <c r="E26" s="27" t="n"/>
      <c r="F26" s="27" t="n"/>
      <c r="G26" s="26" t="n"/>
      <c r="H26" s="27" t="n"/>
      <c r="I26" s="27" t="n"/>
      <c r="J26" s="26" t="inlineStr">
        <is>
          <t>Control Interno</t>
        </is>
      </c>
      <c r="K26" s="27" t="n"/>
    </row>
    <row r="27">
      <c r="A27" s="40" t="inlineStr">
        <is>
          <t>TR-01</t>
        </is>
      </c>
      <c r="B27" s="41" t="inlineStr">
        <is>
          <t>Puntaje global FURAG</t>
        </is>
      </c>
      <c r="C27" s="40" t="inlineStr">
        <is>
          <t>Transversal</t>
        </is>
      </c>
      <c r="D27" s="26" t="inlineStr">
        <is>
          <t>&gt;=70</t>
        </is>
      </c>
      <c r="E27" s="27" t="n"/>
      <c r="F27" s="27" t="n"/>
      <c r="G27" s="26" t="n"/>
      <c r="H27" s="27" t="n"/>
      <c r="I27" s="27" t="n"/>
      <c r="J27" s="26" t="inlineStr">
        <is>
          <t>Oficina de Planeacion</t>
        </is>
      </c>
      <c r="K27" s="27" t="n"/>
    </row>
  </sheetData>
  <mergeCells count="2">
    <mergeCell ref="A2:K2"/>
    <mergeCell ref="A1:K1"/>
  </mergeCells>
  <conditionalFormatting sqref="G5:G27">
    <cfRule type="cellIs" priority="1" operator="equal" dxfId="0">
      <formula>"Verde"</formula>
    </cfRule>
    <cfRule type="cellIs" priority="2" operator="equal" dxfId="1">
      <formula>"Amarillo"</formula>
    </cfRule>
    <cfRule type="cellIs" priority="3" operator="equal" dxfId="2">
      <formula>"Rojo"</formula>
    </cfRule>
  </conditionalFormatting>
  <dataValidations count="1">
    <dataValidation sqref="G5 G6 G7 G8 G9 G10 G11 G12 G13 G14 G15 G16 G17 G18 G19 G20 G21 G22 G23 G24 G25 G26 G27" showDropDown="0" showInputMessage="0" showErrorMessage="0" allowBlank="1" errorTitle="Valor no valido" error="Seleccione: Verde, Amarillo, Rojo o N/A" type="list">
      <formula1>"Verde,Amarillo,Rojo,N/A"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C00000"/>
    <outlinePr summaryBelow="1" summaryRight="1"/>
    <pageSetUpPr/>
  </sheetPr>
  <dimension ref="A1:H13"/>
  <sheetViews>
    <sheetView showGridLines="0" workbookViewId="0">
      <selection activeCell="A1" sqref="A1"/>
    </sheetView>
  </sheetViews>
  <sheetFormatPr baseColWidth="8" defaultRowHeight="15"/>
  <cols>
    <col width="42" customWidth="1" min="1" max="1"/>
    <col width="16" customWidth="1" min="2" max="2"/>
    <col width="14" customWidth="1" min="3" max="3"/>
    <col width="14" customWidth="1" min="4" max="4"/>
    <col width="14" customWidth="1" min="5" max="5"/>
    <col width="14" customWidth="1" min="6" max="6"/>
    <col width="18" customWidth="1" min="7" max="7"/>
    <col width="22" customWidth="1" min="8" max="8"/>
  </cols>
  <sheetData>
    <row r="1">
      <c r="A1" s="5" t="inlineStr">
        <is>
          <t>TABLERO DE INDICADORES POR DEPENDENCIA — INVISBU 2026</t>
        </is>
      </c>
    </row>
    <row r="2">
      <c r="A2" s="6" t="inlineStr">
        <is>
          <t>Resumen consolidado | Registre cuantos indicadores quedaron en cada color tras el seguimiento del semestre</t>
        </is>
      </c>
    </row>
    <row r="4">
      <c r="A4" s="7" t="inlineStr">
        <is>
          <t>Dependencia</t>
        </is>
      </c>
      <c r="B4" s="7" t="inlineStr">
        <is>
          <t>Total Indicadores</t>
        </is>
      </c>
      <c r="C4" s="7" t="inlineStr">
        <is>
          <t>Meta Global</t>
        </is>
      </c>
      <c r="D4" s="7" t="inlineStr">
        <is>
          <t>Verdes (S1)</t>
        </is>
      </c>
      <c r="E4" s="7" t="inlineStr">
        <is>
          <t>Amarillos (S1)</t>
        </is>
      </c>
      <c r="F4" s="7" t="inlineStr">
        <is>
          <t>Rojos (S1)</t>
        </is>
      </c>
      <c r="G4" s="7" t="inlineStr">
        <is>
          <t>% Cumplimiento (S1)</t>
        </is>
      </c>
      <c r="H4" s="7" t="inlineStr">
        <is>
          <t>Estado General</t>
        </is>
      </c>
    </row>
    <row r="5">
      <c r="A5" s="42" t="inlineStr">
        <is>
          <t>Subdireccion Operativa (Misional)</t>
        </is>
      </c>
      <c r="B5" s="43" t="n">
        <v>4</v>
      </c>
      <c r="C5" s="43" t="inlineStr">
        <is>
          <t>&gt;=85%</t>
        </is>
      </c>
      <c r="D5" s="44" t="n"/>
      <c r="E5" s="44" t="n"/>
      <c r="F5" s="44" t="n"/>
      <c r="G5" s="45">
        <f>IF(B5=0,"",D5/B5)</f>
        <v/>
      </c>
      <c r="H5" s="27" t="n"/>
    </row>
    <row r="6">
      <c r="A6" s="46" t="inlineStr">
        <is>
          <t>Subdireccion Tecnica (Misional)</t>
        </is>
      </c>
      <c r="B6" s="43" t="n">
        <v>3</v>
      </c>
      <c r="C6" s="43" t="inlineStr">
        <is>
          <t>&gt;=85%</t>
        </is>
      </c>
      <c r="D6" s="44" t="n"/>
      <c r="E6" s="44" t="n"/>
      <c r="F6" s="44" t="n"/>
      <c r="G6" s="45">
        <f>IF(B6=0,"",D6/B6)</f>
        <v/>
      </c>
      <c r="H6" s="27" t="n"/>
    </row>
    <row r="7">
      <c r="A7" s="47" t="inlineStr">
        <is>
          <t>Subdireccion Administrativa y Financiera</t>
        </is>
      </c>
      <c r="B7" s="43" t="n">
        <v>4</v>
      </c>
      <c r="C7" s="43" t="inlineStr">
        <is>
          <t>&gt;=85%</t>
        </is>
      </c>
      <c r="D7" s="44" t="n"/>
      <c r="E7" s="44" t="n"/>
      <c r="F7" s="44" t="n"/>
      <c r="G7" s="45">
        <f>IF(B7=0,"",D7/B7)</f>
        <v/>
      </c>
      <c r="H7" s="27" t="n"/>
    </row>
    <row r="8">
      <c r="A8" s="48" t="inlineStr">
        <is>
          <t>Oficina Juridica</t>
        </is>
      </c>
      <c r="B8" s="43" t="n">
        <v>2</v>
      </c>
      <c r="C8" s="43" t="inlineStr">
        <is>
          <t>&gt;=85%</t>
        </is>
      </c>
      <c r="D8" s="44" t="n"/>
      <c r="E8" s="44" t="n"/>
      <c r="F8" s="44" t="n"/>
      <c r="G8" s="45">
        <f>IF(B8=0,"",D8/B8)</f>
        <v/>
      </c>
      <c r="H8" s="27" t="n"/>
    </row>
    <row r="9">
      <c r="A9" s="49" t="inlineStr">
        <is>
          <t>Oficina Asesora de Planeacion</t>
        </is>
      </c>
      <c r="B9" s="43" t="n">
        <v>3</v>
      </c>
      <c r="C9" s="43" t="inlineStr">
        <is>
          <t>&gt;=85%</t>
        </is>
      </c>
      <c r="D9" s="44" t="n"/>
      <c r="E9" s="44" t="n"/>
      <c r="F9" s="44" t="n"/>
      <c r="G9" s="45">
        <f>IF(B9=0,"",D9/B9)</f>
        <v/>
      </c>
      <c r="H9" s="27" t="n"/>
    </row>
    <row r="10">
      <c r="A10" s="50" t="inlineStr">
        <is>
          <t>Oficina TIC</t>
        </is>
      </c>
      <c r="B10" s="43" t="n">
        <v>2</v>
      </c>
      <c r="C10" s="43" t="inlineStr">
        <is>
          <t>&gt;=85%</t>
        </is>
      </c>
      <c r="D10" s="44" t="n"/>
      <c r="E10" s="44" t="n"/>
      <c r="F10" s="44" t="n"/>
      <c r="G10" s="45">
        <f>IF(B10=0,"",D10/B10)</f>
        <v/>
      </c>
      <c r="H10" s="27" t="n"/>
    </row>
    <row r="11">
      <c r="A11" s="51" t="inlineStr">
        <is>
          <t>Oficina de Control Interno</t>
        </is>
      </c>
      <c r="B11" s="43" t="n">
        <v>4</v>
      </c>
      <c r="C11" s="43" t="inlineStr">
        <is>
          <t>&gt;=85%</t>
        </is>
      </c>
      <c r="D11" s="44" t="n"/>
      <c r="E11" s="44" t="n"/>
      <c r="F11" s="44" t="n"/>
      <c r="G11" s="45">
        <f>IF(B11=0,"",D11/B11)</f>
        <v/>
      </c>
      <c r="H11" s="27" t="n"/>
    </row>
    <row r="12">
      <c r="A12" s="52" t="inlineStr">
        <is>
          <t>Transversal</t>
        </is>
      </c>
      <c r="B12" s="43" t="n">
        <v>1</v>
      </c>
      <c r="C12" s="43" t="inlineStr">
        <is>
          <t>&gt;=85%</t>
        </is>
      </c>
      <c r="D12" s="44" t="n"/>
      <c r="E12" s="44" t="n"/>
      <c r="F12" s="44" t="n"/>
      <c r="G12" s="45">
        <f>IF(B12=0,"",D12/B12)</f>
        <v/>
      </c>
      <c r="H12" s="27" t="n"/>
    </row>
    <row r="13">
      <c r="A13" s="53" t="inlineStr">
        <is>
          <t>TOTAL</t>
        </is>
      </c>
      <c r="B13" s="54">
        <f>SUM(B5:B12)</f>
        <v/>
      </c>
      <c r="C13" s="54">
        <f>SUM(C5:C12)</f>
        <v/>
      </c>
      <c r="D13" s="54">
        <f>SUM(D5:D12)</f>
        <v/>
      </c>
      <c r="E13" s="54">
        <f>SUM(E5:E12)</f>
        <v/>
      </c>
      <c r="F13" s="54">
        <f>SUM(F5:F12)</f>
        <v/>
      </c>
      <c r="G13" s="55">
        <f>IF(B13=0,"",D13/B13)</f>
        <v/>
      </c>
      <c r="H13" s="56" t="n"/>
    </row>
  </sheetData>
  <mergeCells count="2">
    <mergeCell ref="A2:H2"/>
    <mergeCell ref="A1:H1"/>
  </mergeCells>
  <conditionalFormatting sqref="G5:G13">
    <cfRule type="cellIs" priority="1" operator="greaterThanOrEqual" dxfId="3">
      <formula>0.9</formula>
    </cfRule>
    <cfRule type="cellIs" priority="2" operator="between" dxfId="4">
      <formula>0.7</formula>
      <formula>0.8999</formula>
    </cfRule>
    <cfRule type="cellIs" priority="3" operator="lessThan" dxfId="5">
      <formula>0.7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2026-06-01T20:05:49Z</dcterms:created>
  <dcterms:modified xmlns:dcterms="http://purl.org/dc/terms/" xmlns:xsi="http://www.w3.org/2001/XMLSchema-instance" xsi:type="dcterms:W3CDTF">2026-06-01T20:05:49Z</dcterms:modified>
</cp:coreProperties>
</file>